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40" windowHeight="7740" activeTab="7"/>
  </bookViews>
  <sheets>
    <sheet name="BS" sheetId="1" r:id="rId1"/>
    <sheet name="CF" sheetId="2" r:id="rId2"/>
    <sheet name="Ratio" sheetId="3" r:id="rId3"/>
    <sheet name="Sheet1" sheetId="5" r:id="rId4"/>
    <sheet name="IS (2)" sheetId="6" r:id="rId5"/>
    <sheet name="Sheet3" sheetId="7" r:id="rId6"/>
    <sheet name="IS" sheetId="4" r:id="rId7"/>
    <sheet name="I" sheetId="8" r:id="rId8"/>
  </sheets>
  <definedNames>
    <definedName name="cash">IS!$B$78:$F$101</definedName>
    <definedName name="inco">IS!$B$4:$F$30</definedName>
  </definedNames>
  <calcPr calcId="145621" calcMode="manual" iterate="1"/>
</workbook>
</file>

<file path=xl/calcChain.xml><?xml version="1.0" encoding="utf-8"?>
<calcChain xmlns="http://schemas.openxmlformats.org/spreadsheetml/2006/main">
  <c r="O50" i="8" l="1"/>
  <c r="F56" i="8" l="1"/>
  <c r="F54" i="8"/>
  <c r="F58" i="8" s="1"/>
  <c r="F62" i="8" s="1"/>
  <c r="F64" i="8" s="1"/>
  <c r="O51" i="8"/>
  <c r="F52" i="8" s="1"/>
  <c r="O49" i="8"/>
  <c r="G48" i="8"/>
  <c r="H48" i="8"/>
  <c r="I48" i="8"/>
  <c r="J48" i="8"/>
  <c r="K48" i="8"/>
  <c r="L48" i="8"/>
  <c r="M48" i="8"/>
  <c r="N48" i="8"/>
  <c r="O48" i="8"/>
  <c r="F48" i="8"/>
  <c r="G47" i="8"/>
  <c r="H47" i="8"/>
  <c r="I47" i="8"/>
  <c r="J47" i="8"/>
  <c r="K47" i="8"/>
  <c r="L47" i="8"/>
  <c r="M47" i="8"/>
  <c r="N47" i="8"/>
  <c r="O47" i="8"/>
  <c r="F47" i="8"/>
  <c r="O45" i="8"/>
  <c r="G45" i="8"/>
  <c r="H45" i="8" s="1"/>
  <c r="I45" i="8" s="1"/>
  <c r="J45" i="8" s="1"/>
  <c r="K45" i="8" s="1"/>
  <c r="L45" i="8" s="1"/>
  <c r="M45" i="8" s="1"/>
  <c r="N45" i="8" s="1"/>
  <c r="L2" i="8"/>
  <c r="M2" i="8" s="1"/>
  <c r="N2" i="8" s="1"/>
  <c r="O2" i="8" s="1"/>
  <c r="F40" i="8"/>
  <c r="F41" i="8" s="1"/>
  <c r="F42" i="8" s="1"/>
  <c r="F36" i="8"/>
  <c r="K28" i="8" l="1"/>
  <c r="L28" i="8" s="1"/>
  <c r="J28" i="8"/>
  <c r="H26" i="8"/>
  <c r="I26" i="8" s="1"/>
  <c r="J26" i="8" s="1"/>
  <c r="K26" i="8" s="1"/>
  <c r="L26" i="8" s="1"/>
  <c r="M26" i="8" s="1"/>
  <c r="N26" i="8" s="1"/>
  <c r="O26" i="8" s="1"/>
  <c r="G26" i="8"/>
  <c r="G13" i="8"/>
  <c r="H13" i="8" s="1"/>
  <c r="I13" i="8" s="1"/>
  <c r="J13" i="8" s="1"/>
  <c r="K13" i="8" s="1"/>
  <c r="L13" i="8" s="1"/>
  <c r="M13" i="8" s="1"/>
  <c r="N13" i="8" s="1"/>
  <c r="O13" i="8" s="1"/>
  <c r="G12" i="8"/>
  <c r="H12" i="8" s="1"/>
  <c r="I12" i="8" s="1"/>
  <c r="J12" i="8" s="1"/>
  <c r="K12" i="8" s="1"/>
  <c r="L12" i="8" s="1"/>
  <c r="M12" i="8" s="1"/>
  <c r="N12" i="8" s="1"/>
  <c r="O12" i="8" s="1"/>
  <c r="G8" i="8"/>
  <c r="H8" i="8" s="1"/>
  <c r="I8" i="8" s="1"/>
  <c r="J8" i="8" s="1"/>
  <c r="K8" i="8" s="1"/>
  <c r="L8" i="8" s="1"/>
  <c r="M8" i="8" s="1"/>
  <c r="N8" i="8" s="1"/>
  <c r="O8" i="8" s="1"/>
  <c r="G6" i="8"/>
  <c r="H6" i="8" s="1"/>
  <c r="I6" i="8" s="1"/>
  <c r="J6" i="8" s="1"/>
  <c r="K6" i="8" s="1"/>
  <c r="L6" i="8" s="1"/>
  <c r="M6" i="8" s="1"/>
  <c r="N6" i="8" s="1"/>
  <c r="O6" i="8" s="1"/>
  <c r="J4" i="8"/>
  <c r="K4" i="8" s="1"/>
  <c r="L4" i="8" s="1"/>
  <c r="M4" i="8" s="1"/>
  <c r="D22" i="8"/>
  <c r="E22" i="8"/>
  <c r="C22" i="8"/>
  <c r="C28" i="8" s="1"/>
  <c r="H84" i="4"/>
  <c r="I84" i="4"/>
  <c r="D20" i="8"/>
  <c r="C20" i="8"/>
  <c r="C27" i="8" s="1"/>
  <c r="J27" i="4"/>
  <c r="I27" i="4"/>
  <c r="H27" i="4"/>
  <c r="D15" i="8"/>
  <c r="E15" i="8"/>
  <c r="C15" i="8"/>
  <c r="D13" i="8"/>
  <c r="E13" i="8"/>
  <c r="C13" i="8"/>
  <c r="D12" i="8"/>
  <c r="E12" i="8"/>
  <c r="C12" i="8"/>
  <c r="D10" i="8"/>
  <c r="D5" i="8" s="1"/>
  <c r="E10" i="8"/>
  <c r="E5" i="8" s="1"/>
  <c r="C10" i="8"/>
  <c r="C78" i="4"/>
  <c r="D78" i="4"/>
  <c r="E78" i="4"/>
  <c r="F78" i="4"/>
  <c r="B78" i="4"/>
  <c r="C5" i="8"/>
  <c r="C3" i="8"/>
  <c r="C9" i="8" s="1"/>
  <c r="C11" i="8" s="1"/>
  <c r="C18" i="8" s="1"/>
  <c r="C7" i="8"/>
  <c r="H1" i="8"/>
  <c r="I1" i="8" s="1"/>
  <c r="J1" i="8" s="1"/>
  <c r="K1" i="8" s="1"/>
  <c r="L1" i="8" s="1"/>
  <c r="M1" i="8" s="1"/>
  <c r="N1" i="8" s="1"/>
  <c r="O1" i="8" s="1"/>
  <c r="G1" i="8"/>
  <c r="D2" i="8"/>
  <c r="D7" i="8" s="1"/>
  <c r="C4" i="4"/>
  <c r="D4" i="4"/>
  <c r="E4" i="4"/>
  <c r="F4" i="4"/>
  <c r="B4" i="4"/>
  <c r="C14" i="8" l="1"/>
  <c r="C26" i="8" s="1"/>
  <c r="C19" i="8" s="1"/>
  <c r="C23" i="8" s="1"/>
  <c r="C6" i="8"/>
  <c r="C16" i="8"/>
  <c r="E20" i="8"/>
  <c r="M28" i="8"/>
  <c r="C8" i="8"/>
  <c r="D3" i="8"/>
  <c r="D28" i="8" s="1"/>
  <c r="E2" i="8"/>
  <c r="F2" i="8"/>
  <c r="G2" i="8" s="1"/>
  <c r="H2" i="8" s="1"/>
  <c r="I2" i="8" s="1"/>
  <c r="J2" i="8" s="1"/>
  <c r="K2" i="8" s="1"/>
  <c r="E3" i="8"/>
  <c r="E7" i="8"/>
  <c r="F25" i="7"/>
  <c r="F24" i="7"/>
  <c r="F20" i="7"/>
  <c r="F21" i="7" s="1"/>
  <c r="F22" i="7" s="1"/>
  <c r="F19" i="7"/>
  <c r="F18" i="7"/>
  <c r="E21" i="7"/>
  <c r="E22" i="7" s="1"/>
  <c r="E23" i="7" s="1"/>
  <c r="E24" i="7" s="1"/>
  <c r="E25" i="7" s="1"/>
  <c r="E26" i="7" s="1"/>
  <c r="E20" i="7"/>
  <c r="F11" i="7"/>
  <c r="F9" i="7"/>
  <c r="F7" i="7"/>
  <c r="F6" i="7"/>
  <c r="E9" i="8" l="1"/>
  <c r="E11" i="8" s="1"/>
  <c r="F3" i="8"/>
  <c r="D8" i="8"/>
  <c r="D27" i="8"/>
  <c r="F27" i="8" s="1"/>
  <c r="G27" i="8" s="1"/>
  <c r="H27" i="8" s="1"/>
  <c r="E27" i="8"/>
  <c r="E28" i="8"/>
  <c r="N28" i="8"/>
  <c r="E8" i="8"/>
  <c r="D4" i="8"/>
  <c r="D9" i="8"/>
  <c r="D11" i="8" s="1"/>
  <c r="E4" i="8"/>
  <c r="D6" i="8"/>
  <c r="E6" i="8"/>
  <c r="F31" i="6"/>
  <c r="F76" i="6" s="1"/>
  <c r="E31" i="6"/>
  <c r="E76" i="6" s="1"/>
  <c r="D31" i="6"/>
  <c r="D76" i="6" s="1"/>
  <c r="C31" i="6"/>
  <c r="C76" i="6" s="1"/>
  <c r="B31" i="6"/>
  <c r="B76" i="6" s="1"/>
  <c r="C77" i="4"/>
  <c r="D77" i="4"/>
  <c r="E77" i="4"/>
  <c r="F77" i="4"/>
  <c r="B77" i="4"/>
  <c r="C32" i="4"/>
  <c r="D32" i="4"/>
  <c r="E32" i="4"/>
  <c r="F32" i="4"/>
  <c r="B32" i="4"/>
  <c r="F5" i="8" l="1"/>
  <c r="F22" i="8"/>
  <c r="G3" i="8"/>
  <c r="F10" i="8"/>
  <c r="F20" i="8" s="1"/>
  <c r="F7" i="8"/>
  <c r="F9" i="8" s="1"/>
  <c r="F11" i="8" s="1"/>
  <c r="D18" i="8"/>
  <c r="D14" i="8"/>
  <c r="E18" i="8"/>
  <c r="E14" i="8"/>
  <c r="O28" i="8"/>
  <c r="I27" i="8"/>
  <c r="H13" i="5"/>
  <c r="G15" i="5"/>
  <c r="G13" i="5"/>
  <c r="F14" i="8" l="1"/>
  <c r="F15" i="8" s="1"/>
  <c r="F16" i="8" s="1"/>
  <c r="F18" i="8"/>
  <c r="F19" i="8" s="1"/>
  <c r="D26" i="8"/>
  <c r="D19" i="8" s="1"/>
  <c r="D23" i="8" s="1"/>
  <c r="D16" i="8"/>
  <c r="G7" i="8"/>
  <c r="G22" i="8"/>
  <c r="G5" i="8"/>
  <c r="G9" i="8" s="1"/>
  <c r="G11" i="8" s="1"/>
  <c r="H3" i="8"/>
  <c r="G10" i="8"/>
  <c r="G20" i="8" s="1"/>
  <c r="E16" i="8"/>
  <c r="E26" i="8"/>
  <c r="E19" i="8" s="1"/>
  <c r="E23" i="8" s="1"/>
  <c r="F23" i="8"/>
  <c r="F46" i="8" s="1"/>
  <c r="G14" i="8"/>
  <c r="G18" i="8"/>
  <c r="G19" i="8" s="1"/>
  <c r="J27" i="8"/>
  <c r="H22" i="8" l="1"/>
  <c r="H7" i="8"/>
  <c r="H5" i="8"/>
  <c r="H9" i="8"/>
  <c r="H11" i="8" s="1"/>
  <c r="H14" i="8" s="1"/>
  <c r="H15" i="8" s="1"/>
  <c r="H16" i="8" s="1"/>
  <c r="I3" i="8"/>
  <c r="H10" i="8"/>
  <c r="H20" i="8" s="1"/>
  <c r="G23" i="8"/>
  <c r="G46" i="8" s="1"/>
  <c r="H18" i="8"/>
  <c r="H19" i="8" s="1"/>
  <c r="G15" i="8"/>
  <c r="G16" i="8" s="1"/>
  <c r="K27" i="8"/>
  <c r="I22" i="8" l="1"/>
  <c r="I10" i="8"/>
  <c r="I20" i="8" s="1"/>
  <c r="I5" i="8"/>
  <c r="I7" i="8"/>
  <c r="J3" i="8"/>
  <c r="H23" i="8"/>
  <c r="H46" i="8" s="1"/>
  <c r="L27" i="8"/>
  <c r="J7" i="8" l="1"/>
  <c r="J9" i="8" s="1"/>
  <c r="J11" i="8" s="1"/>
  <c r="J22" i="8"/>
  <c r="K3" i="8"/>
  <c r="J10" i="8"/>
  <c r="J20" i="8" s="1"/>
  <c r="J5" i="8"/>
  <c r="I9" i="8"/>
  <c r="I11" i="8" s="1"/>
  <c r="M27" i="8"/>
  <c r="J14" i="8" l="1"/>
  <c r="J15" i="8" s="1"/>
  <c r="J16" i="8" s="1"/>
  <c r="J18" i="8"/>
  <c r="J19" i="8" s="1"/>
  <c r="I14" i="8"/>
  <c r="I15" i="8" s="1"/>
  <c r="I16" i="8" s="1"/>
  <c r="I18" i="8"/>
  <c r="I19" i="8" s="1"/>
  <c r="I23" i="8" s="1"/>
  <c r="I46" i="8" s="1"/>
  <c r="K7" i="8"/>
  <c r="K22" i="8"/>
  <c r="L3" i="8"/>
  <c r="K10" i="8"/>
  <c r="K20" i="8" s="1"/>
  <c r="K9" i="8"/>
  <c r="K11" i="8" s="1"/>
  <c r="K14" i="8" s="1"/>
  <c r="K5" i="8"/>
  <c r="J23" i="8"/>
  <c r="J46" i="8" s="1"/>
  <c r="K18" i="8"/>
  <c r="K19" i="8" s="1"/>
  <c r="N27" i="8"/>
  <c r="L22" i="8" l="1"/>
  <c r="L10" i="8"/>
  <c r="L20" i="8" s="1"/>
  <c r="L5" i="8"/>
  <c r="L7" i="8"/>
  <c r="L9" i="8" s="1"/>
  <c r="L11" i="8" s="1"/>
  <c r="L18" i="8" s="1"/>
  <c r="L19" i="8" s="1"/>
  <c r="M3" i="8"/>
  <c r="K23" i="8"/>
  <c r="K46" i="8" s="1"/>
  <c r="K15" i="8"/>
  <c r="K16" i="8"/>
  <c r="O27" i="8"/>
  <c r="M22" i="8" l="1"/>
  <c r="M10" i="8"/>
  <c r="M20" i="8" s="1"/>
  <c r="M5" i="8"/>
  <c r="M7" i="8"/>
  <c r="N3" i="8"/>
  <c r="L14" i="8"/>
  <c r="L15" i="8" s="1"/>
  <c r="L16" i="8" s="1"/>
  <c r="L23" i="8"/>
  <c r="L46" i="8" s="1"/>
  <c r="N7" i="8" l="1"/>
  <c r="N22" i="8"/>
  <c r="N10" i="8"/>
  <c r="N20" i="8" s="1"/>
  <c r="O3" i="8"/>
  <c r="N5" i="8"/>
  <c r="N9" i="8" s="1"/>
  <c r="N11" i="8" s="1"/>
  <c r="N14" i="8" s="1"/>
  <c r="M9" i="8"/>
  <c r="M11" i="8" s="1"/>
  <c r="N18" i="8" l="1"/>
  <c r="N19" i="8" s="1"/>
  <c r="N23" i="8" s="1"/>
  <c r="N46" i="8" s="1"/>
  <c r="O22" i="8"/>
  <c r="O10" i="8"/>
  <c r="O20" i="8" s="1"/>
  <c r="O7" i="8"/>
  <c r="O5" i="8"/>
  <c r="M14" i="8"/>
  <c r="M15" i="8" s="1"/>
  <c r="M16" i="8" s="1"/>
  <c r="M18" i="8"/>
  <c r="M19" i="8" s="1"/>
  <c r="M23" i="8" s="1"/>
  <c r="M46" i="8" s="1"/>
  <c r="N15" i="8"/>
  <c r="N16" i="8" s="1"/>
  <c r="O9" i="8" l="1"/>
  <c r="F32" i="8" l="1"/>
  <c r="O11" i="8"/>
  <c r="O14" i="8" l="1"/>
  <c r="O18" i="8"/>
  <c r="O19" i="8" s="1"/>
  <c r="O23" i="8" s="1"/>
  <c r="O46" i="8" s="1"/>
  <c r="O16" i="8" l="1"/>
  <c r="O15" i="8"/>
</calcChain>
</file>

<file path=xl/sharedStrings.xml><?xml version="1.0" encoding="utf-8"?>
<sst xmlns="http://schemas.openxmlformats.org/spreadsheetml/2006/main" count="594" uniqueCount="317">
  <si>
    <t>2011-12-31</t>
  </si>
  <si>
    <t>2011-06-30</t>
  </si>
  <si>
    <t>2010-12-31</t>
  </si>
  <si>
    <t>2010-06-30</t>
  </si>
  <si>
    <t>2009-12-31</t>
  </si>
  <si>
    <t>2009-06-30</t>
  </si>
  <si>
    <t>2008-12-31</t>
  </si>
  <si>
    <t>2007-12-31</t>
  </si>
  <si>
    <t>报告起始日期</t>
  </si>
  <si>
    <t>2011-01-01</t>
  </si>
  <si>
    <t>2010-01-01</t>
  </si>
  <si>
    <t>2009-01-01</t>
  </si>
  <si>
    <t>2008-01-01</t>
  </si>
  <si>
    <t>2007-01-01</t>
  </si>
  <si>
    <t>报告类型</t>
  </si>
  <si>
    <t>年报</t>
  </si>
  <si>
    <t>中报</t>
  </si>
  <si>
    <t>报表类型</t>
  </si>
  <si>
    <t>合并报表</t>
  </si>
  <si>
    <t>合并调整</t>
  </si>
  <si>
    <t>　</t>
  </si>
  <si>
    <t>公告日期</t>
  </si>
  <si>
    <t>2012-03-26</t>
  </si>
  <si>
    <t>2011-03-23</t>
  </si>
  <si>
    <t>2010-05-07</t>
  </si>
  <si>
    <t>公告币种</t>
  </si>
  <si>
    <t>USD</t>
  </si>
  <si>
    <t>会计准则</t>
  </si>
  <si>
    <t>国际准则</t>
  </si>
  <si>
    <t/>
  </si>
  <si>
    <t>审计意见</t>
  </si>
  <si>
    <t>不保留意见</t>
  </si>
  <si>
    <t>核数师</t>
  </si>
  <si>
    <t>数据来源：Wind资讯</t>
  </si>
  <si>
    <t>　现金及现金等价物( 元)</t>
  </si>
  <si>
    <t>　交易性金融资产( 元)</t>
  </si>
  <si>
    <t>　其他短期投资( 元)</t>
  </si>
  <si>
    <t>　应收款项合计( 元)</t>
  </si>
  <si>
    <t>　　应收账款及票据( 元)</t>
  </si>
  <si>
    <t>　　其它应收款( 元)</t>
  </si>
  <si>
    <t>　存货( 元)</t>
  </si>
  <si>
    <t>　其他流动资产( 元)</t>
  </si>
  <si>
    <t>流动资产合计( 元)</t>
  </si>
  <si>
    <t>　固定资产净值( 元)</t>
  </si>
  <si>
    <t>　权益性投资( 元)</t>
  </si>
  <si>
    <t>　持有至到期投资( 元)</t>
  </si>
  <si>
    <t>　可供出售投资( 元)</t>
  </si>
  <si>
    <t>　其他长期投资( 元)</t>
  </si>
  <si>
    <t>　商誉及无形资产( 元)</t>
  </si>
  <si>
    <t>　　其中：商誉( 元)</t>
  </si>
  <si>
    <t>　土地使用权( 元)</t>
  </si>
  <si>
    <t>　其他非流动资产( 元)</t>
  </si>
  <si>
    <t>非流动资产合计( 元)</t>
  </si>
  <si>
    <t>总资产( 元)</t>
  </si>
  <si>
    <t>　应付账款及票据( 元)</t>
  </si>
  <si>
    <t>　应交税金 ( 元)</t>
  </si>
  <si>
    <t>　交易性金融负债( 元)</t>
  </si>
  <si>
    <t>　短期借贷及长期借贷当期到期部分( 元)</t>
  </si>
  <si>
    <t>　其他流动负债( 元)</t>
  </si>
  <si>
    <t>流动负债合计( 元)</t>
  </si>
  <si>
    <t>　长期借贷( 元)</t>
  </si>
  <si>
    <t>　其他非流动负债( 元)</t>
  </si>
  <si>
    <t>非流动负债合计( 元)</t>
  </si>
  <si>
    <t>总负债( 元)</t>
  </si>
  <si>
    <t>　优先股( 元)</t>
  </si>
  <si>
    <t>　普通股股本 ( 元)</t>
  </si>
  <si>
    <t>　储备( 元)</t>
  </si>
  <si>
    <t>　　股本溢价( 元)</t>
  </si>
  <si>
    <t>　　留存收益( 元)</t>
  </si>
  <si>
    <t>　　其他储备( 元)</t>
  </si>
  <si>
    <t>　库存股( 元)</t>
  </si>
  <si>
    <t>　其他综合性收益( 元)</t>
  </si>
  <si>
    <t>　普通股权益总额( 元)</t>
  </si>
  <si>
    <t>归属母公司股东权益( 元)</t>
  </si>
  <si>
    <t>少数股东权益( 元)</t>
  </si>
  <si>
    <t>股东权益合计( 元)</t>
  </si>
  <si>
    <t>总负债及总权益( 元)</t>
  </si>
  <si>
    <t>　净利润( 元)</t>
  </si>
  <si>
    <t>　折旧与摊销( 元)</t>
  </si>
  <si>
    <t>　营运资本变动( 元)</t>
  </si>
  <si>
    <t>　其他非现金调整( 元)</t>
  </si>
  <si>
    <t>经营活动产生的现金流量净额( 元)</t>
  </si>
  <si>
    <t>　资本性支出( 元)</t>
  </si>
  <si>
    <t>　出售固定资产收到的现金( 元)</t>
  </si>
  <si>
    <t>　投资增加( 元)</t>
  </si>
  <si>
    <t>　投资减少( 元)</t>
  </si>
  <si>
    <t>　其他投资活动产生的现金流量净额( 元)</t>
  </si>
  <si>
    <t>投资活动产生的现金流量净额( 元)</t>
  </si>
  <si>
    <t>　债务增加( 元)</t>
  </si>
  <si>
    <t>　债务减少( 元)</t>
  </si>
  <si>
    <t>　股本增加( 元)</t>
  </si>
  <si>
    <t>　股本减少( 元)</t>
  </si>
  <si>
    <t>　支付的股利合计( 元)</t>
  </si>
  <si>
    <t>　其他筹资活动产生的现金流量净额( 元)</t>
  </si>
  <si>
    <t>筹资活动产生的现金流量净额( 元)</t>
  </si>
  <si>
    <t>　汇率变动影响( 元)</t>
  </si>
  <si>
    <t>　其他现金流量调整( 元)</t>
  </si>
  <si>
    <t>现金及现金等价物净增加额( 元)</t>
  </si>
  <si>
    <t>　现金及现金等价物期初余额( 元)</t>
  </si>
  <si>
    <t>　现金及现金等价物期末余额( 元)</t>
  </si>
  <si>
    <t>每股指标</t>
  </si>
  <si>
    <t>　每股收益-基本( 元)</t>
  </si>
  <si>
    <t>　每股收益-稀释( 元)</t>
  </si>
  <si>
    <t>　每股净资产( 元)</t>
  </si>
  <si>
    <t>　每股总营业收入( 元)</t>
  </si>
  <si>
    <t>　每股经营性现金流( 元)</t>
  </si>
  <si>
    <t>盈利能力</t>
  </si>
  <si>
    <t xml:space="preserve">　净利润率(%) </t>
  </si>
  <si>
    <t xml:space="preserve">　销售毛利率(%) </t>
  </si>
  <si>
    <t xml:space="preserve">　营业利润率(%) </t>
  </si>
  <si>
    <t>　税前利润率(%)</t>
  </si>
  <si>
    <t xml:space="preserve">　净资产收益率(%) </t>
  </si>
  <si>
    <t xml:space="preserve">　总资产报酬率(%) </t>
  </si>
  <si>
    <t xml:space="preserve">　投入资本回报率(%) </t>
  </si>
  <si>
    <t>收益质量</t>
  </si>
  <si>
    <t xml:space="preserve">　有效所得税率(%) </t>
  </si>
  <si>
    <t>　营业利润/除税前利润(%)</t>
  </si>
  <si>
    <t xml:space="preserve">　经营活动产生的现金流量净额/总营业收入(%) </t>
  </si>
  <si>
    <t>资本结构</t>
  </si>
  <si>
    <t>　产权比例</t>
  </si>
  <si>
    <t>　权益乘数</t>
  </si>
  <si>
    <t>　资产负债率(%)</t>
  </si>
  <si>
    <t>　总负债/投入资本(%)</t>
  </si>
  <si>
    <t>　归属母公司股东权益/投入资本(%)</t>
  </si>
  <si>
    <t>偿债能力</t>
  </si>
  <si>
    <t>　速动比率(倍)</t>
  </si>
  <si>
    <t>　流动比率(倍)</t>
  </si>
  <si>
    <t>　货币资金/流动负债合计</t>
  </si>
  <si>
    <t>　非流动负债合计/归属母公司股东权益(%)</t>
  </si>
  <si>
    <t>　经营活动产生的现金流量净额/总负债</t>
  </si>
  <si>
    <t>　经营活动产生的现金流量净额/流动负债合计</t>
  </si>
  <si>
    <t>营运能力</t>
  </si>
  <si>
    <t>　存货周转率</t>
  </si>
  <si>
    <t>　流动资产周转率</t>
  </si>
  <si>
    <t>　固定资产周转率</t>
  </si>
  <si>
    <t>　总资产周转率</t>
  </si>
  <si>
    <t>其他</t>
  </si>
  <si>
    <t>　投入资本( 元)</t>
  </si>
  <si>
    <t>雷士照明</t>
    <phoneticPr fontId="1" type="noConversion"/>
  </si>
  <si>
    <t>总营业收入</t>
    <phoneticPr fontId="1" type="noConversion"/>
  </si>
  <si>
    <t>　主营收入</t>
    <phoneticPr fontId="1" type="noConversion"/>
  </si>
  <si>
    <t>　其他营业收入</t>
    <phoneticPr fontId="1" type="noConversion"/>
  </si>
  <si>
    <t>总营业支出</t>
    <phoneticPr fontId="1" type="noConversion"/>
  </si>
  <si>
    <t>　营业成本</t>
    <phoneticPr fontId="1" type="noConversion"/>
  </si>
  <si>
    <t>毛利</t>
    <phoneticPr fontId="1" type="noConversion"/>
  </si>
  <si>
    <t>　销售、行政及一般费用</t>
    <phoneticPr fontId="1" type="noConversion"/>
  </si>
  <si>
    <t>　研发费用</t>
    <phoneticPr fontId="1" type="noConversion"/>
  </si>
  <si>
    <t>　其他营业费用合计</t>
    <phoneticPr fontId="1" type="noConversion"/>
  </si>
  <si>
    <t>营业利润</t>
    <phoneticPr fontId="1" type="noConversion"/>
  </si>
  <si>
    <t>　利息支出</t>
    <phoneticPr fontId="1" type="noConversion"/>
  </si>
  <si>
    <t>　利息收入</t>
    <phoneticPr fontId="1" type="noConversion"/>
  </si>
  <si>
    <t>　权益性投资损益</t>
    <phoneticPr fontId="1" type="noConversion"/>
  </si>
  <si>
    <t>　其他非经营性损益</t>
    <phoneticPr fontId="1" type="noConversion"/>
  </si>
  <si>
    <t>非经常项目前利润</t>
    <phoneticPr fontId="1" type="noConversion"/>
  </si>
  <si>
    <t>　非经常项目损益</t>
    <phoneticPr fontId="1" type="noConversion"/>
  </si>
  <si>
    <t>除税前利润</t>
    <phoneticPr fontId="1" type="noConversion"/>
  </si>
  <si>
    <t>　所得税</t>
    <phoneticPr fontId="1" type="noConversion"/>
  </si>
  <si>
    <t>　少数股东损益</t>
    <phoneticPr fontId="1" type="noConversion"/>
  </si>
  <si>
    <t>持续经营净利润</t>
    <phoneticPr fontId="1" type="noConversion"/>
  </si>
  <si>
    <t>　非持续经营净利润</t>
    <phoneticPr fontId="1" type="noConversion"/>
  </si>
  <si>
    <t>　其他特殊项</t>
    <phoneticPr fontId="1" type="noConversion"/>
  </si>
  <si>
    <t>净利润</t>
    <phoneticPr fontId="1" type="noConversion"/>
  </si>
  <si>
    <t>　优先股利及其他调整项</t>
    <phoneticPr fontId="1" type="noConversion"/>
  </si>
  <si>
    <t>归属普通股东净利润</t>
    <phoneticPr fontId="1" type="noConversion"/>
  </si>
  <si>
    <t>综合收益</t>
    <phoneticPr fontId="1" type="noConversion"/>
  </si>
  <si>
    <t>资产负债表</t>
    <phoneticPr fontId="1" type="noConversion"/>
  </si>
  <si>
    <t>利润表</t>
    <phoneticPr fontId="1" type="noConversion"/>
  </si>
  <si>
    <t>　现金及现金等价物</t>
    <phoneticPr fontId="1" type="noConversion"/>
  </si>
  <si>
    <t>　交易性金融资产</t>
    <phoneticPr fontId="1" type="noConversion"/>
  </si>
  <si>
    <t>　其他短期投资</t>
    <phoneticPr fontId="1" type="noConversion"/>
  </si>
  <si>
    <t>　应收款项合计</t>
    <phoneticPr fontId="1" type="noConversion"/>
  </si>
  <si>
    <t>　　应收账款及票据</t>
    <phoneticPr fontId="1" type="noConversion"/>
  </si>
  <si>
    <t>　　其它应收款</t>
    <phoneticPr fontId="1" type="noConversion"/>
  </si>
  <si>
    <t>　存货</t>
    <phoneticPr fontId="1" type="noConversion"/>
  </si>
  <si>
    <t>　其他流动资产</t>
    <phoneticPr fontId="1" type="noConversion"/>
  </si>
  <si>
    <t>流动资产合计</t>
    <phoneticPr fontId="1" type="noConversion"/>
  </si>
  <si>
    <t>　固定资产净值</t>
    <phoneticPr fontId="1" type="noConversion"/>
  </si>
  <si>
    <t>　权益性投资</t>
    <phoneticPr fontId="1" type="noConversion"/>
  </si>
  <si>
    <t>　持有至到期投资</t>
    <phoneticPr fontId="1" type="noConversion"/>
  </si>
  <si>
    <t>　可供出售投资</t>
    <phoneticPr fontId="1" type="noConversion"/>
  </si>
  <si>
    <t>　其他长期投资</t>
    <phoneticPr fontId="1" type="noConversion"/>
  </si>
  <si>
    <t>　商誉及无形资产</t>
    <phoneticPr fontId="1" type="noConversion"/>
  </si>
  <si>
    <t>　　其中：商誉</t>
    <phoneticPr fontId="1" type="noConversion"/>
  </si>
  <si>
    <t>　土地使用权</t>
    <phoneticPr fontId="1" type="noConversion"/>
  </si>
  <si>
    <t>　其他非流动资产</t>
    <phoneticPr fontId="1" type="noConversion"/>
  </si>
  <si>
    <t>非流动资产合计</t>
    <phoneticPr fontId="1" type="noConversion"/>
  </si>
  <si>
    <t>总资产</t>
    <phoneticPr fontId="1" type="noConversion"/>
  </si>
  <si>
    <t>　应付账款及票据</t>
    <phoneticPr fontId="1" type="noConversion"/>
  </si>
  <si>
    <t xml:space="preserve">　应交税金 </t>
    <phoneticPr fontId="1" type="noConversion"/>
  </si>
  <si>
    <t>　交易性金融负债</t>
    <phoneticPr fontId="1" type="noConversion"/>
  </si>
  <si>
    <t>　短期借贷及长期借贷当期到期部分</t>
    <phoneticPr fontId="1" type="noConversion"/>
  </si>
  <si>
    <t>　其他流动负债</t>
    <phoneticPr fontId="1" type="noConversion"/>
  </si>
  <si>
    <t>流动负债合计</t>
    <phoneticPr fontId="1" type="noConversion"/>
  </si>
  <si>
    <t>　长期借贷</t>
    <phoneticPr fontId="1" type="noConversion"/>
  </si>
  <si>
    <t>　其他非流动负债</t>
    <phoneticPr fontId="1" type="noConversion"/>
  </si>
  <si>
    <t>非流动负债合计</t>
    <phoneticPr fontId="1" type="noConversion"/>
  </si>
  <si>
    <t>总负债</t>
    <phoneticPr fontId="1" type="noConversion"/>
  </si>
  <si>
    <t>　优先股</t>
    <phoneticPr fontId="1" type="noConversion"/>
  </si>
  <si>
    <t>　普通股股本</t>
    <phoneticPr fontId="1" type="noConversion"/>
  </si>
  <si>
    <t>　储备</t>
    <phoneticPr fontId="1" type="noConversion"/>
  </si>
  <si>
    <t>　　股本溢价</t>
    <phoneticPr fontId="1" type="noConversion"/>
  </si>
  <si>
    <t>　　留存收益</t>
    <phoneticPr fontId="1" type="noConversion"/>
  </si>
  <si>
    <t>　　其他储备</t>
    <phoneticPr fontId="1" type="noConversion"/>
  </si>
  <si>
    <t>　库存股</t>
    <phoneticPr fontId="1" type="noConversion"/>
  </si>
  <si>
    <t>　其他综合性收益</t>
    <phoneticPr fontId="1" type="noConversion"/>
  </si>
  <si>
    <t>　普通股权益总额</t>
    <phoneticPr fontId="1" type="noConversion"/>
  </si>
  <si>
    <t>归属母公司股东权益</t>
    <phoneticPr fontId="1" type="noConversion"/>
  </si>
  <si>
    <t>少数股东权益</t>
    <phoneticPr fontId="1" type="noConversion"/>
  </si>
  <si>
    <t>股东权益合计</t>
    <phoneticPr fontId="1" type="noConversion"/>
  </si>
  <si>
    <t>总负债及总权益</t>
    <phoneticPr fontId="1" type="noConversion"/>
  </si>
  <si>
    <t>　净利润</t>
    <phoneticPr fontId="1" type="noConversion"/>
  </si>
  <si>
    <t>　折旧与摊销</t>
    <phoneticPr fontId="1" type="noConversion"/>
  </si>
  <si>
    <t>　营运资本变动</t>
    <phoneticPr fontId="1" type="noConversion"/>
  </si>
  <si>
    <t>　其他非现金调整</t>
    <phoneticPr fontId="1" type="noConversion"/>
  </si>
  <si>
    <t>经营活动产生的现金流量净额</t>
    <phoneticPr fontId="1" type="noConversion"/>
  </si>
  <si>
    <t>　资本性支出</t>
    <phoneticPr fontId="1" type="noConversion"/>
  </si>
  <si>
    <t>　出售固定资产收到的现金</t>
    <phoneticPr fontId="1" type="noConversion"/>
  </si>
  <si>
    <t>　投资增加</t>
    <phoneticPr fontId="1" type="noConversion"/>
  </si>
  <si>
    <t>　投资减少</t>
    <phoneticPr fontId="1" type="noConversion"/>
  </si>
  <si>
    <t>　其他投资活动产生的现金流量净额</t>
    <phoneticPr fontId="1" type="noConversion"/>
  </si>
  <si>
    <t>投资活动产生的现金流量净额</t>
    <phoneticPr fontId="1" type="noConversion"/>
  </si>
  <si>
    <t>　债务增加</t>
    <phoneticPr fontId="1" type="noConversion"/>
  </si>
  <si>
    <t>　债务减少</t>
    <phoneticPr fontId="1" type="noConversion"/>
  </si>
  <si>
    <t>　股本增加</t>
    <phoneticPr fontId="1" type="noConversion"/>
  </si>
  <si>
    <t>　股本减少</t>
    <phoneticPr fontId="1" type="noConversion"/>
  </si>
  <si>
    <t>　支付的股利合计</t>
    <phoneticPr fontId="1" type="noConversion"/>
  </si>
  <si>
    <t>　其他筹资活动产生的现金流量净额</t>
    <phoneticPr fontId="1" type="noConversion"/>
  </si>
  <si>
    <t>筹资活动产生的现金流量净额</t>
    <phoneticPr fontId="1" type="noConversion"/>
  </si>
  <si>
    <t>　汇率变动影响</t>
    <phoneticPr fontId="1" type="noConversion"/>
  </si>
  <si>
    <t>　其他现金流量调整</t>
    <phoneticPr fontId="1" type="noConversion"/>
  </si>
  <si>
    <t>现金及现金等价物净增加额</t>
    <phoneticPr fontId="1" type="noConversion"/>
  </si>
  <si>
    <t>　现金及现金等价物期初余额</t>
    <phoneticPr fontId="1" type="noConversion"/>
  </si>
  <si>
    <t>　现金及现金等价物期末余额</t>
    <phoneticPr fontId="1" type="noConversion"/>
  </si>
  <si>
    <t>法定公积金</t>
    <phoneticPr fontId="1" type="noConversion"/>
  </si>
  <si>
    <t>留存收益</t>
    <phoneticPr fontId="1" type="noConversion"/>
  </si>
  <si>
    <t>宣派股利</t>
    <phoneticPr fontId="1" type="noConversion"/>
  </si>
  <si>
    <t>中期股利</t>
    <phoneticPr fontId="1" type="noConversion"/>
  </si>
  <si>
    <t>现金流量表</t>
    <phoneticPr fontId="1" type="noConversion"/>
  </si>
  <si>
    <t>Sales</t>
    <phoneticPr fontId="1" type="noConversion"/>
  </si>
  <si>
    <t>Cost of sales</t>
    <phoneticPr fontId="1" type="noConversion"/>
  </si>
  <si>
    <t>Operating expense</t>
    <phoneticPr fontId="1" type="noConversion"/>
  </si>
  <si>
    <t>Operating profit</t>
    <phoneticPr fontId="1" type="noConversion"/>
  </si>
  <si>
    <t>Interest</t>
    <phoneticPr fontId="1" type="noConversion"/>
  </si>
  <si>
    <t>Profit before tax</t>
    <phoneticPr fontId="1" type="noConversion"/>
  </si>
  <si>
    <t>Tax</t>
    <phoneticPr fontId="1" type="noConversion"/>
  </si>
  <si>
    <t>Profit after tax</t>
    <phoneticPr fontId="1" type="noConversion"/>
  </si>
  <si>
    <t>Minority interest</t>
    <phoneticPr fontId="1" type="noConversion"/>
  </si>
  <si>
    <t>Net income</t>
    <phoneticPr fontId="1" type="noConversion"/>
  </si>
  <si>
    <t>X</t>
    <phoneticPr fontId="1" type="noConversion"/>
  </si>
  <si>
    <t>(X)</t>
    <phoneticPr fontId="1" type="noConversion"/>
  </si>
  <si>
    <t>X</t>
    <phoneticPr fontId="1" type="noConversion"/>
  </si>
  <si>
    <t>P+S(100%)</t>
    <phoneticPr fontId="1" type="noConversion"/>
  </si>
  <si>
    <t>25% X Net income of S</t>
    <phoneticPr fontId="1" type="noConversion"/>
  </si>
  <si>
    <t>P+75% X S</t>
    <phoneticPr fontId="1" type="noConversion"/>
  </si>
  <si>
    <t>Goodwill</t>
    <phoneticPr fontId="1" type="noConversion"/>
  </si>
  <si>
    <t>Tangible assets</t>
    <phoneticPr fontId="1" type="noConversion"/>
  </si>
  <si>
    <t>Intangible assets</t>
    <phoneticPr fontId="1" type="noConversion"/>
  </si>
  <si>
    <t>Inventories</t>
    <phoneticPr fontId="1" type="noConversion"/>
  </si>
  <si>
    <t>Receivables</t>
    <phoneticPr fontId="1" type="noConversion"/>
  </si>
  <si>
    <t>Cash</t>
    <phoneticPr fontId="1" type="noConversion"/>
  </si>
  <si>
    <t>Total assets</t>
    <phoneticPr fontId="1" type="noConversion"/>
  </si>
  <si>
    <t>Current liabilities</t>
    <phoneticPr fontId="1" type="noConversion"/>
  </si>
  <si>
    <t>Long term liabilities</t>
    <phoneticPr fontId="1" type="noConversion"/>
  </si>
  <si>
    <t>Total liabilities</t>
    <phoneticPr fontId="1" type="noConversion"/>
  </si>
  <si>
    <t>Share capital</t>
    <phoneticPr fontId="1" type="noConversion"/>
  </si>
  <si>
    <t>Share premium</t>
    <phoneticPr fontId="1" type="noConversion"/>
  </si>
  <si>
    <t>Retained earnings</t>
    <phoneticPr fontId="1" type="noConversion"/>
  </si>
  <si>
    <t>Total liabilities&amp;shareholder equity</t>
    <phoneticPr fontId="1" type="noConversion"/>
  </si>
  <si>
    <t>X</t>
    <phoneticPr fontId="1" type="noConversion"/>
  </si>
  <si>
    <t>X</t>
    <phoneticPr fontId="1" type="noConversion"/>
  </si>
  <si>
    <t>25% X Net asset of S</t>
    <phoneticPr fontId="1" type="noConversion"/>
  </si>
  <si>
    <t>P</t>
    <phoneticPr fontId="1" type="noConversion"/>
  </si>
  <si>
    <t>P</t>
    <phoneticPr fontId="1" type="noConversion"/>
  </si>
  <si>
    <t>Revenue</t>
    <phoneticPr fontId="1" type="noConversion"/>
  </si>
  <si>
    <t>COGS</t>
    <phoneticPr fontId="1" type="noConversion"/>
  </si>
  <si>
    <t>S&amp;GA</t>
    <phoneticPr fontId="1" type="noConversion"/>
  </si>
  <si>
    <t>EBITDA</t>
    <phoneticPr fontId="1" type="noConversion"/>
  </si>
  <si>
    <t>Depreciation</t>
    <phoneticPr fontId="1" type="noConversion"/>
  </si>
  <si>
    <t>EBIT</t>
    <phoneticPr fontId="1" type="noConversion"/>
  </si>
  <si>
    <t>Interest Expense</t>
    <phoneticPr fontId="1" type="noConversion"/>
  </si>
  <si>
    <t>EBT</t>
    <phoneticPr fontId="1" type="noConversion"/>
  </si>
  <si>
    <t>Tax</t>
    <phoneticPr fontId="1" type="noConversion"/>
  </si>
  <si>
    <t>Net Income</t>
    <phoneticPr fontId="1" type="noConversion"/>
  </si>
  <si>
    <t>EBIT</t>
    <phoneticPr fontId="1" type="noConversion"/>
  </si>
  <si>
    <t>EBIAT</t>
    <phoneticPr fontId="1" type="noConversion"/>
  </si>
  <si>
    <t>+Depreciation</t>
    <phoneticPr fontId="1" type="noConversion"/>
  </si>
  <si>
    <t>-Increased working capital</t>
    <phoneticPr fontId="1" type="noConversion"/>
  </si>
  <si>
    <t>-Capex</t>
    <phoneticPr fontId="1" type="noConversion"/>
  </si>
  <si>
    <t>Free Cash Flow</t>
    <phoneticPr fontId="1" type="noConversion"/>
  </si>
  <si>
    <t>Growth(%)</t>
    <phoneticPr fontId="1" type="noConversion"/>
  </si>
  <si>
    <t>Margin(%)</t>
    <phoneticPr fontId="1" type="noConversion"/>
  </si>
  <si>
    <t>% Sales</t>
    <phoneticPr fontId="1" type="noConversion"/>
  </si>
  <si>
    <t>Others</t>
    <phoneticPr fontId="1" type="noConversion"/>
  </si>
  <si>
    <t>Tax Rate</t>
    <phoneticPr fontId="1" type="noConversion"/>
  </si>
  <si>
    <t>Deprecation/Sales</t>
    <phoneticPr fontId="1" type="noConversion"/>
  </si>
  <si>
    <t>Capex</t>
    <phoneticPr fontId="1" type="noConversion"/>
  </si>
  <si>
    <t>TV</t>
    <phoneticPr fontId="1" type="noConversion"/>
  </si>
  <si>
    <t>EBITDA</t>
    <phoneticPr fontId="1" type="noConversion"/>
  </si>
  <si>
    <t>Equity</t>
    <phoneticPr fontId="1" type="noConversion"/>
  </si>
  <si>
    <t>Re</t>
    <phoneticPr fontId="1" type="noConversion"/>
  </si>
  <si>
    <t>Risk Free Rate</t>
    <phoneticPr fontId="1" type="noConversion"/>
  </si>
  <si>
    <t>beta</t>
    <phoneticPr fontId="1" type="noConversion"/>
  </si>
  <si>
    <t>Market premium</t>
    <phoneticPr fontId="1" type="noConversion"/>
  </si>
  <si>
    <t>Debt</t>
    <phoneticPr fontId="1" type="noConversion"/>
  </si>
  <si>
    <t>After Debt Cost</t>
    <phoneticPr fontId="1" type="noConversion"/>
  </si>
  <si>
    <t>WACC</t>
    <phoneticPr fontId="1" type="noConversion"/>
  </si>
  <si>
    <t>FCFF</t>
    <phoneticPr fontId="1" type="noConversion"/>
  </si>
  <si>
    <t>Discount Factor</t>
    <phoneticPr fontId="1" type="noConversion"/>
  </si>
  <si>
    <t>折现系数</t>
    <phoneticPr fontId="1" type="noConversion"/>
  </si>
  <si>
    <t>1：年中；2：期末</t>
    <phoneticPr fontId="1" type="noConversion"/>
  </si>
  <si>
    <t>EV</t>
    <phoneticPr fontId="1" type="noConversion"/>
  </si>
  <si>
    <t>Net Debt</t>
    <phoneticPr fontId="1" type="noConversion"/>
  </si>
  <si>
    <t>Minority Interest</t>
    <phoneticPr fontId="1" type="noConversion"/>
  </si>
  <si>
    <t>Equity value</t>
    <phoneticPr fontId="1" type="noConversion"/>
  </si>
  <si>
    <t>Outstanding Shares</t>
    <phoneticPr fontId="1" type="noConversion"/>
  </si>
  <si>
    <t>Equity Value</t>
    <phoneticPr fontId="1" type="noConversion"/>
  </si>
  <si>
    <t>Equity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</si>
</sst>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.0%"/>
    <numFmt numFmtId="178" formatCode="0.0_ "/>
    <numFmt numFmtId="179" formatCode="0.00_ "/>
    <numFmt numFmtId="182" formatCode="0.000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b/>
      <sz val="10"/>
      <color theme="1"/>
      <name val="Arial Unicode MS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1"/>
      <color rgb="FF0000CC"/>
      <name val="宋体"/>
      <family val="3"/>
      <charset val="134"/>
      <scheme val="minor"/>
    </font>
    <font>
      <sz val="11"/>
      <color rgb="FF0000CC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quotePrefix="1">
      <alignment vertical="center"/>
    </xf>
    <xf numFmtId="3" fontId="0" fillId="0" borderId="0" xfId="0" applyNumberFormat="1">
      <alignment vertical="center"/>
    </xf>
    <xf numFmtId="0" fontId="0" fillId="0" borderId="0" xfId="0" quotePrefix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2" fontId="0" fillId="0" borderId="3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76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176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3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9" fontId="0" fillId="3" borderId="0" xfId="1" applyFont="1" applyFill="1" applyAlignment="1">
      <alignment horizontal="center" vertical="center"/>
    </xf>
    <xf numFmtId="177" fontId="0" fillId="3" borderId="0" xfId="1" applyNumberFormat="1" applyFont="1" applyFill="1" applyAlignment="1">
      <alignment horizontal="center" vertical="center"/>
    </xf>
    <xf numFmtId="17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" fontId="0" fillId="0" borderId="0" xfId="0" applyNumberFormat="1" applyFill="1" applyBorder="1" applyAlignment="1">
      <alignment horizontal="center" vertical="center"/>
    </xf>
    <xf numFmtId="178" fontId="0" fillId="3" borderId="0" xfId="0" applyNumberFormat="1" applyFill="1" applyAlignment="1">
      <alignment horizontal="center" vertical="center"/>
    </xf>
    <xf numFmtId="9" fontId="0" fillId="0" borderId="0" xfId="0" applyNumberFormat="1">
      <alignment vertical="center"/>
    </xf>
    <xf numFmtId="9" fontId="0" fillId="0" borderId="0" xfId="0" applyNumberForma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center" vertical="center"/>
    </xf>
    <xf numFmtId="177" fontId="0" fillId="0" borderId="0" xfId="1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409575</xdr:colOff>
          <xdr:row>3</xdr:row>
          <xdr:rowOff>123825</xdr:rowOff>
        </xdr:from>
        <xdr:to>
          <xdr:col>16</xdr:col>
          <xdr:colOff>504825</xdr:colOff>
          <xdr:row>13</xdr:row>
          <xdr:rowOff>133350</xdr:rowOff>
        </xdr:to>
        <xdr:pic>
          <xdr:nvPicPr>
            <xdr:cNvPr id="2" name="图片 1"/>
            <xdr:cNvPicPr>
              <a:picLocks noChangeAspect="1" noChangeArrowheads="1"/>
              <a:extLst>
                <a:ext uri="{84589F7E-364E-4C9E-8A38-B11213B215E9}">
                  <a14:cameraTool cellRange="$D$5:$G$14" spid="_x0000_s722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724900" y="638175"/>
              <a:ext cx="5581650" cy="17335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17</xdr:row>
          <xdr:rowOff>38100</xdr:rowOff>
        </xdr:from>
        <xdr:to>
          <xdr:col>16</xdr:col>
          <xdr:colOff>333375</xdr:colOff>
          <xdr:row>32</xdr:row>
          <xdr:rowOff>47625</xdr:rowOff>
        </xdr:to>
        <xdr:pic>
          <xdr:nvPicPr>
            <xdr:cNvPr id="3" name="图片 2"/>
            <xdr:cNvPicPr>
              <a:picLocks noChangeAspect="1" noChangeArrowheads="1"/>
              <a:extLst>
                <a:ext uri="{84589F7E-364E-4C9E-8A38-B11213B215E9}">
                  <a14:cameraTool cellRange="$D$17:$G$31" spid="_x0000_s722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8553450" y="2981325"/>
              <a:ext cx="5581650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EEE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sqref="A1:F46"/>
    </sheetView>
  </sheetViews>
  <sheetFormatPr defaultRowHeight="13.5" x14ac:dyDescent="0.15"/>
  <cols>
    <col min="1" max="6" width="24.75" style="5" customWidth="1"/>
  </cols>
  <sheetData>
    <row r="1" spans="1:6" x14ac:dyDescent="0.15">
      <c r="B1" s="3" t="s">
        <v>7</v>
      </c>
      <c r="C1" s="3" t="s">
        <v>6</v>
      </c>
      <c r="D1" s="3" t="s">
        <v>4</v>
      </c>
      <c r="E1" s="3" t="s">
        <v>2</v>
      </c>
      <c r="F1" s="3" t="s">
        <v>0</v>
      </c>
    </row>
    <row r="2" spans="1:6" x14ac:dyDescent="0.15">
      <c r="A2" s="5" t="s">
        <v>14</v>
      </c>
      <c r="B2" s="3" t="s">
        <v>15</v>
      </c>
      <c r="C2" s="3" t="s">
        <v>15</v>
      </c>
      <c r="D2" s="3" t="s">
        <v>15</v>
      </c>
      <c r="E2" s="3" t="s">
        <v>15</v>
      </c>
      <c r="F2" s="3" t="s">
        <v>15</v>
      </c>
    </row>
    <row r="3" spans="1:6" x14ac:dyDescent="0.15">
      <c r="A3" s="5" t="s">
        <v>17</v>
      </c>
      <c r="B3" s="3" t="s">
        <v>18</v>
      </c>
      <c r="C3" s="3" t="s">
        <v>18</v>
      </c>
      <c r="D3" s="3" t="s">
        <v>19</v>
      </c>
      <c r="E3" s="3" t="s">
        <v>19</v>
      </c>
      <c r="F3" s="3" t="s">
        <v>18</v>
      </c>
    </row>
    <row r="4" spans="1:6" x14ac:dyDescent="0.15">
      <c r="A4" s="5" t="s">
        <v>34</v>
      </c>
      <c r="B4" s="4">
        <v>11603000</v>
      </c>
      <c r="C4" s="4">
        <v>22085000</v>
      </c>
      <c r="D4" s="4">
        <v>44034000</v>
      </c>
      <c r="E4" s="4">
        <v>182766000</v>
      </c>
      <c r="F4" s="4">
        <v>124746000</v>
      </c>
    </row>
    <row r="5" spans="1:6" x14ac:dyDescent="0.15">
      <c r="A5" s="5" t="s">
        <v>35</v>
      </c>
    </row>
    <row r="6" spans="1:6" x14ac:dyDescent="0.15">
      <c r="A6" s="5" t="s">
        <v>36</v>
      </c>
      <c r="C6" s="4">
        <v>13932000</v>
      </c>
      <c r="E6" s="4">
        <v>59235000</v>
      </c>
      <c r="F6" s="4">
        <v>68070000</v>
      </c>
    </row>
    <row r="7" spans="1:6" x14ac:dyDescent="0.15">
      <c r="A7" s="5" t="s">
        <v>37</v>
      </c>
      <c r="B7" s="4">
        <v>22306000</v>
      </c>
      <c r="C7" s="4">
        <v>89846000</v>
      </c>
      <c r="D7" s="4">
        <v>92487000</v>
      </c>
      <c r="E7" s="4">
        <v>127997000</v>
      </c>
      <c r="F7" s="4">
        <v>176319000</v>
      </c>
    </row>
    <row r="8" spans="1:6" x14ac:dyDescent="0.15">
      <c r="A8" s="5" t="s">
        <v>38</v>
      </c>
      <c r="B8" s="4">
        <v>12841000</v>
      </c>
      <c r="C8" s="4">
        <v>56467000</v>
      </c>
      <c r="D8" s="4">
        <v>65328000</v>
      </c>
      <c r="E8" s="4">
        <v>110402000</v>
      </c>
      <c r="F8" s="4">
        <v>140436000</v>
      </c>
    </row>
    <row r="9" spans="1:6" x14ac:dyDescent="0.15">
      <c r="A9" s="5" t="s">
        <v>39</v>
      </c>
      <c r="B9" s="4">
        <v>9465000</v>
      </c>
      <c r="C9" s="4">
        <v>33379000</v>
      </c>
      <c r="D9" s="4">
        <v>27159000</v>
      </c>
      <c r="E9" s="4">
        <v>17595000</v>
      </c>
      <c r="F9" s="4">
        <v>35883000</v>
      </c>
    </row>
    <row r="10" spans="1:6" x14ac:dyDescent="0.15">
      <c r="A10" s="5" t="s">
        <v>40</v>
      </c>
      <c r="B10" s="4">
        <v>20958000</v>
      </c>
      <c r="C10" s="4">
        <v>21727000</v>
      </c>
      <c r="D10" s="4">
        <v>47567000</v>
      </c>
      <c r="E10" s="4">
        <v>68591000</v>
      </c>
      <c r="F10" s="4">
        <v>111541000</v>
      </c>
    </row>
    <row r="11" spans="1:6" x14ac:dyDescent="0.15">
      <c r="A11" s="5" t="s">
        <v>41</v>
      </c>
      <c r="B11" s="4">
        <v>618000</v>
      </c>
      <c r="C11" s="4">
        <v>317000</v>
      </c>
      <c r="D11" s="4">
        <v>3258000</v>
      </c>
      <c r="E11" s="4">
        <v>1413000</v>
      </c>
      <c r="F11" s="4">
        <v>10689000</v>
      </c>
    </row>
    <row r="12" spans="1:6" x14ac:dyDescent="0.15">
      <c r="A12" s="5" t="s">
        <v>42</v>
      </c>
      <c r="B12" s="4">
        <v>55485000</v>
      </c>
      <c r="C12" s="4">
        <v>147907000</v>
      </c>
      <c r="D12" s="4">
        <v>187346000</v>
      </c>
      <c r="E12" s="4">
        <v>440002000</v>
      </c>
      <c r="F12" s="4">
        <v>491365000</v>
      </c>
    </row>
    <row r="13" spans="1:6" x14ac:dyDescent="0.15">
      <c r="A13" s="5" t="s">
        <v>43</v>
      </c>
      <c r="B13" s="4">
        <v>23559000</v>
      </c>
      <c r="C13" s="4">
        <v>56158000</v>
      </c>
      <c r="D13" s="4">
        <v>67824000</v>
      </c>
      <c r="E13" s="4">
        <v>84817000</v>
      </c>
      <c r="F13" s="4">
        <v>130484000</v>
      </c>
    </row>
    <row r="14" spans="1:6" x14ac:dyDescent="0.15">
      <c r="A14" s="5" t="s">
        <v>44</v>
      </c>
      <c r="B14" s="4">
        <v>432000</v>
      </c>
      <c r="C14" s="4">
        <v>808000</v>
      </c>
      <c r="D14" s="4">
        <v>540000</v>
      </c>
      <c r="E14" s="4">
        <v>689000</v>
      </c>
      <c r="F14" s="4">
        <v>706000</v>
      </c>
    </row>
    <row r="15" spans="1:6" x14ac:dyDescent="0.15">
      <c r="A15" s="5" t="s">
        <v>45</v>
      </c>
    </row>
    <row r="16" spans="1:6" x14ac:dyDescent="0.15">
      <c r="A16" s="5" t="s">
        <v>46</v>
      </c>
    </row>
    <row r="17" spans="1:6" x14ac:dyDescent="0.15">
      <c r="A17" s="5" t="s">
        <v>47</v>
      </c>
      <c r="D17" s="4">
        <v>221000</v>
      </c>
    </row>
    <row r="18" spans="1:6" x14ac:dyDescent="0.15">
      <c r="A18" s="5" t="s">
        <v>48</v>
      </c>
      <c r="B18" s="4">
        <v>37333000</v>
      </c>
      <c r="C18" s="4">
        <v>84086000</v>
      </c>
      <c r="D18" s="4">
        <v>86812000</v>
      </c>
      <c r="E18" s="4">
        <v>87153000</v>
      </c>
      <c r="F18" s="4">
        <v>90635000</v>
      </c>
    </row>
    <row r="19" spans="1:6" x14ac:dyDescent="0.15">
      <c r="A19" s="5" t="s">
        <v>49</v>
      </c>
      <c r="C19" s="4">
        <v>30799000</v>
      </c>
      <c r="D19" s="4">
        <v>33896000</v>
      </c>
      <c r="E19" s="4">
        <v>34121000</v>
      </c>
      <c r="F19" s="4">
        <v>34849000</v>
      </c>
    </row>
    <row r="20" spans="1:6" x14ac:dyDescent="0.15">
      <c r="A20" s="5" t="s">
        <v>50</v>
      </c>
      <c r="B20" s="4">
        <v>5085000</v>
      </c>
      <c r="C20" s="4">
        <v>9112000</v>
      </c>
      <c r="D20" s="4">
        <v>11570000</v>
      </c>
      <c r="E20" s="4">
        <v>11536000</v>
      </c>
      <c r="F20" s="4">
        <v>11322000</v>
      </c>
    </row>
    <row r="21" spans="1:6" x14ac:dyDescent="0.15">
      <c r="A21" s="5" t="s">
        <v>51</v>
      </c>
      <c r="B21" s="4">
        <v>54000</v>
      </c>
      <c r="C21" s="4">
        <v>626000</v>
      </c>
      <c r="D21" s="4">
        <v>1401000</v>
      </c>
      <c r="E21" s="4">
        <v>2601000</v>
      </c>
      <c r="F21" s="4">
        <v>4821000</v>
      </c>
    </row>
    <row r="22" spans="1:6" x14ac:dyDescent="0.15">
      <c r="A22" s="5" t="s">
        <v>52</v>
      </c>
      <c r="B22" s="4">
        <v>66463000</v>
      </c>
      <c r="C22" s="4">
        <v>150790000</v>
      </c>
      <c r="D22" s="4">
        <v>168368000</v>
      </c>
      <c r="E22" s="4">
        <v>186796000</v>
      </c>
      <c r="F22" s="4">
        <v>237968000</v>
      </c>
    </row>
    <row r="23" spans="1:6" x14ac:dyDescent="0.15">
      <c r="A23" s="5" t="s">
        <v>53</v>
      </c>
      <c r="B23" s="4">
        <v>121948000</v>
      </c>
      <c r="C23" s="4">
        <v>298697000</v>
      </c>
      <c r="D23" s="4">
        <v>355714000</v>
      </c>
      <c r="E23" s="4">
        <v>626798000</v>
      </c>
      <c r="F23" s="4">
        <v>729333000</v>
      </c>
    </row>
    <row r="24" spans="1:6" x14ac:dyDescent="0.15">
      <c r="A24" s="5" t="s">
        <v>54</v>
      </c>
      <c r="B24" s="4">
        <v>21575000</v>
      </c>
      <c r="C24" s="4">
        <v>31359000</v>
      </c>
      <c r="D24" s="4">
        <v>54769000</v>
      </c>
      <c r="E24" s="4">
        <v>51297000</v>
      </c>
      <c r="F24" s="4">
        <v>61223000</v>
      </c>
    </row>
    <row r="25" spans="1:6" x14ac:dyDescent="0.15">
      <c r="A25" s="5" t="s">
        <v>55</v>
      </c>
      <c r="B25" s="4">
        <v>29000</v>
      </c>
      <c r="C25" s="4">
        <v>2428000</v>
      </c>
      <c r="D25" s="4">
        <v>3208000</v>
      </c>
      <c r="E25" s="4">
        <v>3442000</v>
      </c>
      <c r="F25" s="4">
        <v>3218000</v>
      </c>
    </row>
    <row r="26" spans="1:6" x14ac:dyDescent="0.15">
      <c r="A26" s="5" t="s">
        <v>56</v>
      </c>
      <c r="B26" s="4">
        <v>570000</v>
      </c>
      <c r="C26" s="4">
        <v>13528000</v>
      </c>
    </row>
    <row r="27" spans="1:6" x14ac:dyDescent="0.15">
      <c r="A27" s="5" t="s">
        <v>57</v>
      </c>
      <c r="B27" s="4">
        <v>4111000</v>
      </c>
      <c r="C27" s="4">
        <v>8117000</v>
      </c>
      <c r="D27" s="4">
        <v>6093000</v>
      </c>
      <c r="F27" s="4">
        <v>6494000</v>
      </c>
    </row>
    <row r="28" spans="1:6" x14ac:dyDescent="0.15">
      <c r="A28" s="5" t="s">
        <v>58</v>
      </c>
      <c r="B28" s="4">
        <v>10364000</v>
      </c>
      <c r="C28" s="4">
        <v>52668000</v>
      </c>
      <c r="D28" s="4">
        <v>41864000</v>
      </c>
      <c r="E28" s="4">
        <v>44438000</v>
      </c>
      <c r="F28" s="4">
        <v>35514000</v>
      </c>
    </row>
    <row r="29" spans="1:6" x14ac:dyDescent="0.15">
      <c r="A29" s="5" t="s">
        <v>59</v>
      </c>
      <c r="B29" s="4">
        <v>36649000</v>
      </c>
      <c r="C29" s="4">
        <v>108100000</v>
      </c>
      <c r="D29" s="4">
        <v>105934000</v>
      </c>
      <c r="E29" s="4">
        <v>99177000</v>
      </c>
      <c r="F29" s="4">
        <v>106449000</v>
      </c>
    </row>
    <row r="30" spans="1:6" x14ac:dyDescent="0.15">
      <c r="A30" s="5" t="s">
        <v>60</v>
      </c>
      <c r="B30" s="4">
        <v>22572000</v>
      </c>
      <c r="C30" s="4">
        <v>68647000</v>
      </c>
      <c r="D30" s="4">
        <v>293000</v>
      </c>
    </row>
    <row r="31" spans="1:6" x14ac:dyDescent="0.15">
      <c r="A31" s="5" t="s">
        <v>61</v>
      </c>
      <c r="B31" s="4">
        <v>10131000</v>
      </c>
      <c r="C31" s="4">
        <v>16617000</v>
      </c>
      <c r="D31" s="4">
        <v>81769000</v>
      </c>
      <c r="E31" s="4">
        <v>31358000</v>
      </c>
      <c r="F31" s="4">
        <v>35218000</v>
      </c>
    </row>
    <row r="32" spans="1:6" x14ac:dyDescent="0.15">
      <c r="A32" s="5" t="s">
        <v>62</v>
      </c>
      <c r="B32" s="4">
        <v>32703000</v>
      </c>
      <c r="C32" s="4">
        <v>85264000</v>
      </c>
      <c r="D32" s="4">
        <v>82062000</v>
      </c>
      <c r="E32" s="4">
        <v>31358000</v>
      </c>
      <c r="F32" s="4">
        <v>35218000</v>
      </c>
    </row>
    <row r="33" spans="1:6" x14ac:dyDescent="0.15">
      <c r="A33" s="5" t="s">
        <v>63</v>
      </c>
      <c r="B33" s="4">
        <v>69352000</v>
      </c>
      <c r="C33" s="4">
        <v>193364000</v>
      </c>
      <c r="D33" s="4">
        <v>187996000</v>
      </c>
      <c r="E33" s="4">
        <v>130535000</v>
      </c>
      <c r="F33" s="4">
        <v>141667000</v>
      </c>
    </row>
    <row r="34" spans="1:6" x14ac:dyDescent="0.15">
      <c r="A34" s="5" t="s">
        <v>64</v>
      </c>
      <c r="C34" s="4">
        <v>6988000</v>
      </c>
      <c r="D34" s="4">
        <v>54481000</v>
      </c>
    </row>
    <row r="35" spans="1:6" x14ac:dyDescent="0.15">
      <c r="A35" s="5" t="s">
        <v>65</v>
      </c>
    </row>
    <row r="36" spans="1:6" x14ac:dyDescent="0.15">
      <c r="A36" s="5" t="s">
        <v>66</v>
      </c>
      <c r="B36" s="4">
        <v>51018000</v>
      </c>
      <c r="C36" s="4">
        <v>96666000</v>
      </c>
      <c r="D36" s="4">
        <v>109711000</v>
      </c>
      <c r="E36" s="4">
        <v>492261000</v>
      </c>
      <c r="F36" s="4">
        <v>579225000</v>
      </c>
    </row>
    <row r="37" spans="1:6" x14ac:dyDescent="0.15">
      <c r="A37" s="5" t="s">
        <v>67</v>
      </c>
      <c r="B37" s="4">
        <v>1009000</v>
      </c>
      <c r="C37" s="4">
        <v>23556000</v>
      </c>
      <c r="D37" s="4">
        <v>23556000</v>
      </c>
      <c r="E37" s="4">
        <v>315130000</v>
      </c>
      <c r="F37" s="4">
        <v>296826000</v>
      </c>
    </row>
    <row r="38" spans="1:6" x14ac:dyDescent="0.15">
      <c r="A38" s="5" t="s">
        <v>68</v>
      </c>
      <c r="B38" s="4">
        <v>40975000</v>
      </c>
      <c r="C38" s="4">
        <v>55109000</v>
      </c>
      <c r="D38" s="4">
        <v>66320000</v>
      </c>
      <c r="E38" s="4">
        <v>146181000</v>
      </c>
      <c r="F38" s="4">
        <v>232204000</v>
      </c>
    </row>
    <row r="39" spans="1:6" x14ac:dyDescent="0.15">
      <c r="A39" s="5" t="s">
        <v>69</v>
      </c>
      <c r="B39" s="4">
        <v>9034000</v>
      </c>
      <c r="C39" s="4">
        <v>18001000</v>
      </c>
      <c r="D39" s="4">
        <v>19835000</v>
      </c>
      <c r="E39" s="4">
        <v>30950000</v>
      </c>
      <c r="F39" s="4">
        <v>50195000</v>
      </c>
    </row>
    <row r="40" spans="1:6" x14ac:dyDescent="0.15">
      <c r="A40" s="5" t="s">
        <v>70</v>
      </c>
    </row>
    <row r="41" spans="1:6" x14ac:dyDescent="0.15">
      <c r="A41" s="5" t="s">
        <v>71</v>
      </c>
    </row>
    <row r="42" spans="1:6" x14ac:dyDescent="0.15">
      <c r="A42" s="5" t="s">
        <v>72</v>
      </c>
      <c r="B42" s="4">
        <v>51018000</v>
      </c>
      <c r="C42" s="4">
        <v>96666000</v>
      </c>
      <c r="D42" s="4">
        <v>109711000</v>
      </c>
      <c r="E42" s="4">
        <v>492261000</v>
      </c>
      <c r="F42" s="4">
        <v>579225000</v>
      </c>
    </row>
    <row r="43" spans="1:6" x14ac:dyDescent="0.15">
      <c r="A43" s="5" t="s">
        <v>73</v>
      </c>
      <c r="B43" s="4">
        <v>51018000</v>
      </c>
      <c r="C43" s="4">
        <v>103654000</v>
      </c>
      <c r="D43" s="4">
        <v>164192000</v>
      </c>
      <c r="E43" s="4">
        <v>492261000</v>
      </c>
      <c r="F43" s="4">
        <v>579225000</v>
      </c>
    </row>
    <row r="44" spans="1:6" x14ac:dyDescent="0.15">
      <c r="A44" s="5" t="s">
        <v>74</v>
      </c>
      <c r="B44" s="4">
        <v>1578000</v>
      </c>
      <c r="C44" s="4">
        <v>1679000</v>
      </c>
      <c r="D44" s="4">
        <v>3526000</v>
      </c>
      <c r="E44" s="4">
        <v>4002000</v>
      </c>
      <c r="F44" s="4">
        <v>8441000</v>
      </c>
    </row>
    <row r="45" spans="1:6" x14ac:dyDescent="0.15">
      <c r="A45" s="5" t="s">
        <v>75</v>
      </c>
      <c r="B45" s="4">
        <v>52596000</v>
      </c>
      <c r="C45" s="4">
        <v>105333000</v>
      </c>
      <c r="D45" s="4">
        <v>167718000</v>
      </c>
      <c r="E45" s="4">
        <v>496263000</v>
      </c>
      <c r="F45" s="4">
        <v>587666000</v>
      </c>
    </row>
    <row r="46" spans="1:6" x14ac:dyDescent="0.15">
      <c r="A46" s="5" t="s">
        <v>76</v>
      </c>
      <c r="B46" s="4">
        <v>121948000</v>
      </c>
      <c r="C46" s="4">
        <v>298697000</v>
      </c>
      <c r="D46" s="4">
        <v>355714000</v>
      </c>
      <c r="E46" s="4">
        <v>626798000</v>
      </c>
      <c r="F46" s="4">
        <v>729333000</v>
      </c>
    </row>
    <row r="47" spans="1:6" x14ac:dyDescent="0.15">
      <c r="A47" s="5" t="s">
        <v>20</v>
      </c>
    </row>
    <row r="48" spans="1:6" x14ac:dyDescent="0.15">
      <c r="A48" s="5" t="s">
        <v>21</v>
      </c>
      <c r="B48" s="3" t="s">
        <v>24</v>
      </c>
      <c r="C48" s="3" t="s">
        <v>24</v>
      </c>
      <c r="D48" s="3" t="s">
        <v>23</v>
      </c>
      <c r="E48" s="3" t="s">
        <v>22</v>
      </c>
      <c r="F48" s="3" t="s">
        <v>22</v>
      </c>
    </row>
    <row r="49" spans="1:6" x14ac:dyDescent="0.15">
      <c r="A49" s="5" t="s">
        <v>25</v>
      </c>
      <c r="B49" s="3" t="s">
        <v>26</v>
      </c>
      <c r="C49" s="3" t="s">
        <v>26</v>
      </c>
      <c r="D49" s="3" t="s">
        <v>26</v>
      </c>
      <c r="E49" s="3" t="s">
        <v>26</v>
      </c>
      <c r="F49" s="3" t="s">
        <v>26</v>
      </c>
    </row>
    <row r="50" spans="1:6" x14ac:dyDescent="0.15">
      <c r="A50" s="5" t="s">
        <v>27</v>
      </c>
      <c r="B50" s="3" t="s">
        <v>28</v>
      </c>
      <c r="C50" s="3" t="s">
        <v>28</v>
      </c>
      <c r="D50" s="3" t="s">
        <v>28</v>
      </c>
      <c r="E50" s="3" t="s">
        <v>28</v>
      </c>
      <c r="F50" s="3" t="s">
        <v>28</v>
      </c>
    </row>
    <row r="51" spans="1:6" x14ac:dyDescent="0.15">
      <c r="A51" s="5" t="s">
        <v>30</v>
      </c>
      <c r="B51" s="3" t="s">
        <v>31</v>
      </c>
      <c r="C51" s="3" t="s">
        <v>31</v>
      </c>
      <c r="D51" s="3" t="s">
        <v>31</v>
      </c>
      <c r="E51" s="3" t="s">
        <v>31</v>
      </c>
      <c r="F51" s="3" t="s">
        <v>31</v>
      </c>
    </row>
    <row r="52" spans="1:6" x14ac:dyDescent="0.15">
      <c r="A52" s="5" t="s">
        <v>32</v>
      </c>
    </row>
    <row r="55" spans="1:6" x14ac:dyDescent="0.15">
      <c r="A55" s="5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5" workbookViewId="0">
      <selection activeCell="A5" sqref="A5:F28"/>
    </sheetView>
  </sheetViews>
  <sheetFormatPr defaultRowHeight="13.5" x14ac:dyDescent="0.15"/>
  <cols>
    <col min="1" max="1" width="25.25" customWidth="1"/>
    <col min="2" max="6" width="12.75" bestFit="1" customWidth="1"/>
  </cols>
  <sheetData>
    <row r="1" spans="1:6" x14ac:dyDescent="0.15">
      <c r="B1" s="1" t="s">
        <v>7</v>
      </c>
      <c r="C1" s="1" t="s">
        <v>6</v>
      </c>
      <c r="D1" s="1" t="s">
        <v>4</v>
      </c>
      <c r="E1" s="1" t="s">
        <v>2</v>
      </c>
      <c r="F1" s="1" t="s">
        <v>0</v>
      </c>
    </row>
    <row r="2" spans="1:6" x14ac:dyDescent="0.15">
      <c r="A2" t="s">
        <v>8</v>
      </c>
      <c r="B2" s="1" t="s">
        <v>13</v>
      </c>
      <c r="C2" s="1" t="s">
        <v>12</v>
      </c>
      <c r="D2" s="1" t="s">
        <v>11</v>
      </c>
      <c r="E2" s="1" t="s">
        <v>10</v>
      </c>
      <c r="F2" s="1" t="s">
        <v>9</v>
      </c>
    </row>
    <row r="3" spans="1:6" x14ac:dyDescent="0.15">
      <c r="A3" t="s">
        <v>14</v>
      </c>
      <c r="B3" s="1" t="s">
        <v>15</v>
      </c>
      <c r="C3" s="1" t="s">
        <v>15</v>
      </c>
      <c r="D3" s="1" t="s">
        <v>15</v>
      </c>
      <c r="E3" s="1" t="s">
        <v>15</v>
      </c>
      <c r="F3" s="1" t="s">
        <v>15</v>
      </c>
    </row>
    <row r="4" spans="1:6" x14ac:dyDescent="0.15">
      <c r="A4" t="s">
        <v>17</v>
      </c>
      <c r="B4" s="1" t="s">
        <v>18</v>
      </c>
      <c r="C4" s="1" t="s">
        <v>18</v>
      </c>
      <c r="D4" s="1" t="s">
        <v>19</v>
      </c>
      <c r="E4" s="1" t="s">
        <v>19</v>
      </c>
      <c r="F4" s="1" t="s">
        <v>18</v>
      </c>
    </row>
    <row r="5" spans="1:6" x14ac:dyDescent="0.15">
      <c r="A5" t="s">
        <v>77</v>
      </c>
      <c r="B5" s="2">
        <v>12850000</v>
      </c>
      <c r="C5" s="2">
        <v>17949000</v>
      </c>
      <c r="D5" s="2">
        <v>12843000</v>
      </c>
      <c r="E5" s="2">
        <v>71338000</v>
      </c>
      <c r="F5" s="2">
        <v>86503000</v>
      </c>
    </row>
    <row r="6" spans="1:6" x14ac:dyDescent="0.15">
      <c r="A6" t="s">
        <v>78</v>
      </c>
      <c r="B6" s="2">
        <v>1326000</v>
      </c>
      <c r="C6" s="2">
        <v>3461000</v>
      </c>
      <c r="D6" s="2">
        <v>9959000</v>
      </c>
      <c r="E6" s="2">
        <v>13169000</v>
      </c>
      <c r="F6" s="2">
        <v>15960000</v>
      </c>
    </row>
    <row r="7" spans="1:6" x14ac:dyDescent="0.15">
      <c r="A7" t="s">
        <v>79</v>
      </c>
      <c r="B7" s="2">
        <v>-16508000</v>
      </c>
      <c r="C7" s="2">
        <v>-27216000</v>
      </c>
      <c r="D7" s="2">
        <v>-8845000</v>
      </c>
      <c r="E7" s="2">
        <v>-48558000</v>
      </c>
      <c r="F7" s="2">
        <v>-82790000</v>
      </c>
    </row>
    <row r="8" spans="1:6" x14ac:dyDescent="0.15">
      <c r="A8" t="s">
        <v>80</v>
      </c>
      <c r="B8" s="2">
        <v>2276000</v>
      </c>
      <c r="C8" s="2">
        <v>19863000</v>
      </c>
      <c r="D8" s="2">
        <v>28116000</v>
      </c>
      <c r="E8" s="2">
        <v>929000</v>
      </c>
      <c r="F8" s="2">
        <v>-4066000</v>
      </c>
    </row>
    <row r="9" spans="1:6" x14ac:dyDescent="0.15">
      <c r="A9" t="s">
        <v>81</v>
      </c>
      <c r="B9" s="2">
        <v>-56000</v>
      </c>
      <c r="C9" s="2">
        <v>14057000</v>
      </c>
      <c r="D9" s="2">
        <v>42073000</v>
      </c>
      <c r="E9" s="2">
        <v>36878000</v>
      </c>
      <c r="F9" s="2">
        <v>15607000</v>
      </c>
    </row>
    <row r="10" spans="1:6" x14ac:dyDescent="0.15">
      <c r="A10" t="s">
        <v>82</v>
      </c>
      <c r="B10" s="2">
        <v>7938000</v>
      </c>
      <c r="C10" s="2">
        <v>7484000</v>
      </c>
      <c r="D10" s="2">
        <v>15736000</v>
      </c>
      <c r="E10" s="2">
        <v>27208000</v>
      </c>
      <c r="F10" s="2">
        <v>62496000</v>
      </c>
    </row>
    <row r="11" spans="1:6" x14ac:dyDescent="0.15">
      <c r="A11" t="s">
        <v>83</v>
      </c>
      <c r="B11" s="2">
        <v>85000</v>
      </c>
      <c r="C11" s="2">
        <v>186000</v>
      </c>
      <c r="D11" s="2">
        <v>305000</v>
      </c>
      <c r="E11" s="2">
        <v>615000</v>
      </c>
      <c r="F11" s="2">
        <v>496000</v>
      </c>
    </row>
    <row r="12" spans="1:6" x14ac:dyDescent="0.15">
      <c r="A12" t="s">
        <v>84</v>
      </c>
      <c r="B12" s="2">
        <v>462000</v>
      </c>
      <c r="C12" s="2">
        <v>13631000</v>
      </c>
      <c r="D12" s="2">
        <v>307000</v>
      </c>
      <c r="E12" s="2">
        <v>56148000</v>
      </c>
      <c r="F12" s="2">
        <v>12758000</v>
      </c>
    </row>
    <row r="13" spans="1:6" x14ac:dyDescent="0.15">
      <c r="A13" t="s">
        <v>85</v>
      </c>
      <c r="B13" s="2">
        <v>4882000</v>
      </c>
      <c r="C13" s="2">
        <v>243000</v>
      </c>
      <c r="D13" s="2">
        <v>10991000</v>
      </c>
    </row>
    <row r="14" spans="1:6" x14ac:dyDescent="0.15">
      <c r="A14" t="s">
        <v>86</v>
      </c>
      <c r="B14" s="2">
        <v>695000</v>
      </c>
      <c r="C14" s="2">
        <v>-16080000</v>
      </c>
      <c r="D14" s="2">
        <v>-20301000</v>
      </c>
      <c r="E14" s="2">
        <v>-6394000</v>
      </c>
      <c r="F14" s="2">
        <v>2622000</v>
      </c>
    </row>
    <row r="15" spans="1:6" x14ac:dyDescent="0.15">
      <c r="A15" t="s">
        <v>87</v>
      </c>
      <c r="B15" s="2">
        <v>-2738000</v>
      </c>
      <c r="C15" s="2">
        <v>-36766000</v>
      </c>
      <c r="D15" s="2">
        <v>-25048000</v>
      </c>
      <c r="E15" s="2">
        <v>-89135000</v>
      </c>
      <c r="F15" s="2">
        <v>-72136000</v>
      </c>
    </row>
    <row r="16" spans="1:6" x14ac:dyDescent="0.15">
      <c r="A16" t="s">
        <v>88</v>
      </c>
      <c r="B16" s="2">
        <v>14926000</v>
      </c>
      <c r="C16" s="2">
        <v>8012000</v>
      </c>
      <c r="D16" s="2">
        <v>34589000</v>
      </c>
      <c r="E16" s="2">
        <v>23834000</v>
      </c>
      <c r="F16" s="2">
        <v>6494000</v>
      </c>
    </row>
    <row r="17" spans="1:6" x14ac:dyDescent="0.15">
      <c r="A17" t="s">
        <v>89</v>
      </c>
      <c r="B17" s="2">
        <v>10980000</v>
      </c>
      <c r="C17" s="2">
        <v>24183000</v>
      </c>
      <c r="D17" s="2">
        <v>37138000</v>
      </c>
      <c r="E17" s="2">
        <v>30412000</v>
      </c>
    </row>
    <row r="18" spans="1:6" x14ac:dyDescent="0.15">
      <c r="A18" t="s">
        <v>90</v>
      </c>
      <c r="C18" s="2">
        <v>41556000</v>
      </c>
      <c r="E18" s="2">
        <v>194339000</v>
      </c>
      <c r="F18" s="2">
        <v>5682000</v>
      </c>
    </row>
    <row r="19" spans="1:6" x14ac:dyDescent="0.15">
      <c r="A19" t="s">
        <v>91</v>
      </c>
    </row>
    <row r="20" spans="1:6" x14ac:dyDescent="0.15">
      <c r="A20" t="s">
        <v>92</v>
      </c>
      <c r="E20" s="2">
        <v>7355000</v>
      </c>
      <c r="F20" s="2">
        <v>22171000</v>
      </c>
    </row>
    <row r="21" spans="1:6" x14ac:dyDescent="0.15">
      <c r="A21" t="s">
        <v>93</v>
      </c>
      <c r="B21" s="2">
        <v>2372000</v>
      </c>
      <c r="C21" s="2">
        <v>7074000</v>
      </c>
      <c r="D21" s="2">
        <v>7398000</v>
      </c>
      <c r="E21" s="2">
        <v>7296000</v>
      </c>
      <c r="F21" s="2">
        <v>6401000</v>
      </c>
    </row>
    <row r="22" spans="1:6" x14ac:dyDescent="0.15">
      <c r="A22" t="s">
        <v>94</v>
      </c>
      <c r="B22" s="2">
        <v>6318000</v>
      </c>
      <c r="C22" s="2">
        <v>32459000</v>
      </c>
      <c r="D22" s="2">
        <v>4849000</v>
      </c>
      <c r="E22" s="2">
        <v>187702000</v>
      </c>
      <c r="F22" s="2">
        <v>-3594000</v>
      </c>
    </row>
    <row r="23" spans="1:6" x14ac:dyDescent="0.15">
      <c r="A23" t="s">
        <v>95</v>
      </c>
      <c r="B23" s="2">
        <v>-520000</v>
      </c>
      <c r="C23" s="2">
        <v>732000</v>
      </c>
      <c r="D23" s="2">
        <v>75000</v>
      </c>
      <c r="E23" s="2">
        <v>3287000</v>
      </c>
      <c r="F23" s="2">
        <v>2103000</v>
      </c>
    </row>
    <row r="24" spans="1:6" x14ac:dyDescent="0.15">
      <c r="A24" t="s">
        <v>96</v>
      </c>
    </row>
    <row r="25" spans="1:6" x14ac:dyDescent="0.15">
      <c r="A25" t="s">
        <v>97</v>
      </c>
      <c r="B25" s="2">
        <v>3004000</v>
      </c>
      <c r="C25" s="2">
        <v>10482000</v>
      </c>
      <c r="D25" s="2">
        <v>21949000</v>
      </c>
      <c r="E25" s="2">
        <v>138732000</v>
      </c>
      <c r="F25" s="2">
        <v>-58020000</v>
      </c>
    </row>
    <row r="26" spans="1:6" x14ac:dyDescent="0.15">
      <c r="A26" t="s">
        <v>98</v>
      </c>
      <c r="B26" s="2">
        <v>8599000</v>
      </c>
      <c r="C26" s="2">
        <v>11603000</v>
      </c>
      <c r="D26" s="2">
        <v>22085000</v>
      </c>
      <c r="E26" s="2">
        <v>44034000</v>
      </c>
      <c r="F26" s="2">
        <v>182766000</v>
      </c>
    </row>
    <row r="27" spans="1:6" x14ac:dyDescent="0.15">
      <c r="A27" t="s">
        <v>99</v>
      </c>
      <c r="B27" s="2">
        <v>11603000</v>
      </c>
      <c r="C27" s="2">
        <v>22085000</v>
      </c>
      <c r="D27" s="2">
        <v>44034000</v>
      </c>
      <c r="E27" s="2">
        <v>182766000</v>
      </c>
      <c r="F27" s="2">
        <v>124746000</v>
      </c>
    </row>
    <row r="28" spans="1:6" x14ac:dyDescent="0.15">
      <c r="A28" t="s">
        <v>20</v>
      </c>
    </row>
    <row r="29" spans="1:6" x14ac:dyDescent="0.15">
      <c r="A29" t="s">
        <v>21</v>
      </c>
      <c r="B29" s="1" t="s">
        <v>24</v>
      </c>
      <c r="C29" s="1" t="s">
        <v>24</v>
      </c>
      <c r="D29" s="1" t="s">
        <v>23</v>
      </c>
      <c r="E29" s="1" t="s">
        <v>22</v>
      </c>
      <c r="F29" s="1" t="s">
        <v>22</v>
      </c>
    </row>
    <row r="30" spans="1:6" x14ac:dyDescent="0.15">
      <c r="A30" t="s">
        <v>25</v>
      </c>
      <c r="B30" s="1" t="s">
        <v>26</v>
      </c>
      <c r="C30" s="1" t="s">
        <v>26</v>
      </c>
      <c r="D30" s="1" t="s">
        <v>26</v>
      </c>
      <c r="E30" s="1" t="s">
        <v>26</v>
      </c>
      <c r="F30" s="1" t="s">
        <v>26</v>
      </c>
    </row>
    <row r="31" spans="1:6" x14ac:dyDescent="0.15">
      <c r="A31" t="s">
        <v>27</v>
      </c>
      <c r="B31" s="1" t="s">
        <v>28</v>
      </c>
      <c r="C31" s="1" t="s">
        <v>28</v>
      </c>
      <c r="D31" s="1" t="s">
        <v>28</v>
      </c>
      <c r="E31" s="1" t="s">
        <v>28</v>
      </c>
      <c r="F31" s="1" t="s">
        <v>28</v>
      </c>
    </row>
    <row r="32" spans="1:6" x14ac:dyDescent="0.15">
      <c r="A32" t="s">
        <v>30</v>
      </c>
      <c r="B32" s="1" t="s">
        <v>31</v>
      </c>
      <c r="C32" s="1" t="s">
        <v>31</v>
      </c>
      <c r="D32" s="1" t="s">
        <v>31</v>
      </c>
      <c r="E32" s="1" t="s">
        <v>31</v>
      </c>
      <c r="F32" s="1" t="s">
        <v>31</v>
      </c>
    </row>
    <row r="33" spans="1:1" x14ac:dyDescent="0.15">
      <c r="A33" t="s">
        <v>32</v>
      </c>
    </row>
    <row r="36" spans="1:1" x14ac:dyDescent="0.15">
      <c r="A36" t="s">
        <v>33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B26" sqref="B26"/>
    </sheetView>
  </sheetViews>
  <sheetFormatPr defaultRowHeight="13.5" x14ac:dyDescent="0.15"/>
  <cols>
    <col min="1" max="1" width="19.5" customWidth="1"/>
    <col min="2" max="6" width="12.75" bestFit="1" customWidth="1"/>
    <col min="7" max="7" width="11.625" bestFit="1" customWidth="1"/>
    <col min="8" max="9" width="12.75" bestFit="1" customWidth="1"/>
  </cols>
  <sheetData>
    <row r="1" spans="1:9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15">
      <c r="A2" t="s">
        <v>8</v>
      </c>
      <c r="B2" s="1" t="s">
        <v>9</v>
      </c>
      <c r="C2" s="1" t="s">
        <v>9</v>
      </c>
      <c r="D2" s="1" t="s">
        <v>10</v>
      </c>
      <c r="E2" s="1" t="s">
        <v>10</v>
      </c>
      <c r="F2" s="1" t="s">
        <v>11</v>
      </c>
      <c r="G2" s="1" t="s">
        <v>11</v>
      </c>
      <c r="H2" s="1" t="s">
        <v>12</v>
      </c>
      <c r="I2" s="1" t="s">
        <v>13</v>
      </c>
    </row>
    <row r="3" spans="1:9" x14ac:dyDescent="0.15">
      <c r="A3" t="s">
        <v>14</v>
      </c>
      <c r="B3" s="1" t="s">
        <v>15</v>
      </c>
      <c r="C3" s="1" t="s">
        <v>16</v>
      </c>
      <c r="D3" s="1" t="s">
        <v>15</v>
      </c>
      <c r="E3" s="1" t="s">
        <v>16</v>
      </c>
      <c r="F3" s="1" t="s">
        <v>15</v>
      </c>
      <c r="G3" s="1" t="s">
        <v>16</v>
      </c>
      <c r="H3" s="1" t="s">
        <v>15</v>
      </c>
      <c r="I3" s="1" t="s">
        <v>15</v>
      </c>
    </row>
    <row r="4" spans="1:9" x14ac:dyDescent="0.15">
      <c r="A4" t="s">
        <v>17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18</v>
      </c>
      <c r="I4" s="1" t="s">
        <v>18</v>
      </c>
    </row>
    <row r="5" spans="1:9" x14ac:dyDescent="0.15">
      <c r="A5" t="s">
        <v>100</v>
      </c>
      <c r="B5" s="1" t="s">
        <v>29</v>
      </c>
      <c r="C5" s="1" t="s">
        <v>29</v>
      </c>
      <c r="D5" s="1" t="s">
        <v>29</v>
      </c>
      <c r="E5" s="1" t="s">
        <v>29</v>
      </c>
      <c r="F5" s="1" t="s">
        <v>29</v>
      </c>
      <c r="G5" s="1" t="s">
        <v>29</v>
      </c>
      <c r="H5" s="1" t="s">
        <v>29</v>
      </c>
      <c r="I5" s="1" t="s">
        <v>29</v>
      </c>
    </row>
    <row r="6" spans="1:9" x14ac:dyDescent="0.15">
      <c r="A6" t="s">
        <v>101</v>
      </c>
      <c r="B6">
        <v>2.7699999999999999E-2</v>
      </c>
      <c r="C6">
        <v>1.2800000000000001E-2</v>
      </c>
      <c r="D6">
        <v>2.69E-2</v>
      </c>
      <c r="E6">
        <v>1.0999999999999999E-2</v>
      </c>
      <c r="G6">
        <v>-4.0000000000000001E-3</v>
      </c>
    </row>
    <row r="7" spans="1:9" x14ac:dyDescent="0.15">
      <c r="A7" t="s">
        <v>102</v>
      </c>
      <c r="B7">
        <v>2.7300000000000001E-2</v>
      </c>
      <c r="C7">
        <v>1.2500000000000001E-2</v>
      </c>
      <c r="D7">
        <v>2.53E-2</v>
      </c>
      <c r="E7">
        <v>0.01</v>
      </c>
      <c r="G7">
        <v>-4.0000000000000001E-3</v>
      </c>
    </row>
    <row r="8" spans="1:9" x14ac:dyDescent="0.15">
      <c r="A8" t="s">
        <v>103</v>
      </c>
      <c r="B8">
        <v>0.18340000000000001</v>
      </c>
      <c r="C8">
        <v>0.1696</v>
      </c>
      <c r="D8">
        <v>0.16059999999999999</v>
      </c>
      <c r="E8">
        <v>0.14940000000000001</v>
      </c>
    </row>
    <row r="9" spans="1:9" x14ac:dyDescent="0.15">
      <c r="A9" t="s">
        <v>104</v>
      </c>
      <c r="B9">
        <v>0.18659999999999999</v>
      </c>
      <c r="C9">
        <v>8.5300000000000001E-2</v>
      </c>
      <c r="D9">
        <v>0.15390000000000001</v>
      </c>
      <c r="E9">
        <v>6.88E-2</v>
      </c>
    </row>
    <row r="10" spans="1:9" x14ac:dyDescent="0.15">
      <c r="A10" t="s">
        <v>105</v>
      </c>
      <c r="B10">
        <v>4.8999999999999998E-3</v>
      </c>
      <c r="C10">
        <v>-1.12E-2</v>
      </c>
      <c r="D10">
        <v>1.2E-2</v>
      </c>
      <c r="E10">
        <v>3.0000000000000001E-3</v>
      </c>
    </row>
    <row r="11" spans="1:9" x14ac:dyDescent="0.15">
      <c r="A11" t="s">
        <v>106</v>
      </c>
      <c r="B11" s="1" t="s">
        <v>29</v>
      </c>
      <c r="C11" s="1" t="s">
        <v>29</v>
      </c>
      <c r="D11" s="1" t="s">
        <v>29</v>
      </c>
      <c r="E11" s="1" t="s">
        <v>29</v>
      </c>
      <c r="F11" s="1" t="s">
        <v>29</v>
      </c>
      <c r="G11" s="1" t="s">
        <v>29</v>
      </c>
      <c r="H11" s="1" t="s">
        <v>29</v>
      </c>
      <c r="I11" s="1" t="s">
        <v>29</v>
      </c>
    </row>
    <row r="12" spans="1:9" x14ac:dyDescent="0.15">
      <c r="A12" t="s">
        <v>107</v>
      </c>
      <c r="B12">
        <v>14.32</v>
      </c>
      <c r="C12">
        <v>14.48</v>
      </c>
      <c r="D12">
        <v>14.85</v>
      </c>
      <c r="E12">
        <v>12.54</v>
      </c>
      <c r="F12">
        <v>4.13</v>
      </c>
      <c r="G12">
        <v>-7.76</v>
      </c>
      <c r="H12">
        <v>6.92</v>
      </c>
      <c r="I12">
        <v>9.76</v>
      </c>
    </row>
    <row r="13" spans="1:9" x14ac:dyDescent="0.15">
      <c r="A13" t="s">
        <v>108</v>
      </c>
      <c r="B13">
        <v>25.63</v>
      </c>
      <c r="C13">
        <v>26.33</v>
      </c>
      <c r="D13">
        <v>29.1</v>
      </c>
      <c r="E13">
        <v>27.14</v>
      </c>
      <c r="F13">
        <v>27.48</v>
      </c>
      <c r="G13">
        <v>25.39</v>
      </c>
      <c r="H13">
        <v>24.53</v>
      </c>
      <c r="I13">
        <v>23.75</v>
      </c>
    </row>
    <row r="14" spans="1:9" x14ac:dyDescent="0.15">
      <c r="A14" t="s">
        <v>109</v>
      </c>
      <c r="B14">
        <v>15.09</v>
      </c>
      <c r="C14">
        <v>15.94</v>
      </c>
      <c r="D14">
        <v>16.559999999999999</v>
      </c>
      <c r="E14">
        <v>14.03</v>
      </c>
      <c r="F14">
        <v>13.43</v>
      </c>
      <c r="G14">
        <v>10.19</v>
      </c>
      <c r="H14">
        <v>14.69</v>
      </c>
      <c r="I14">
        <v>10.56</v>
      </c>
    </row>
    <row r="15" spans="1:9" x14ac:dyDescent="0.15">
      <c r="A15" t="s">
        <v>110</v>
      </c>
      <c r="B15">
        <v>16.329999999999998</v>
      </c>
      <c r="C15">
        <v>17.28</v>
      </c>
      <c r="D15">
        <v>17.13</v>
      </c>
      <c r="E15">
        <v>14.55</v>
      </c>
      <c r="F15">
        <v>6.47</v>
      </c>
      <c r="G15">
        <v>-6.06</v>
      </c>
      <c r="H15">
        <v>7.77</v>
      </c>
      <c r="I15">
        <v>9.74</v>
      </c>
    </row>
    <row r="16" spans="1:9" x14ac:dyDescent="0.15">
      <c r="A16" t="s">
        <v>111</v>
      </c>
      <c r="B16">
        <v>16.149999999999999</v>
      </c>
      <c r="C16">
        <v>7.73</v>
      </c>
      <c r="D16">
        <v>21.73</v>
      </c>
      <c r="E16">
        <v>8.5500000000000007</v>
      </c>
      <c r="F16">
        <v>9.59</v>
      </c>
      <c r="H16">
        <v>23.21</v>
      </c>
      <c r="I16">
        <v>25.19</v>
      </c>
    </row>
    <row r="17" spans="1:9" x14ac:dyDescent="0.15">
      <c r="A17" t="s">
        <v>112</v>
      </c>
      <c r="B17">
        <v>12.76</v>
      </c>
      <c r="C17">
        <v>5.97</v>
      </c>
      <c r="D17">
        <v>14.52</v>
      </c>
      <c r="E17">
        <v>5.54</v>
      </c>
      <c r="F17">
        <v>3.93</v>
      </c>
      <c r="G17">
        <v>-5.75</v>
      </c>
      <c r="H17">
        <v>8.5299999999999994</v>
      </c>
    </row>
    <row r="18" spans="1:9" x14ac:dyDescent="0.15">
      <c r="A18" t="s">
        <v>113</v>
      </c>
      <c r="B18">
        <v>16.7</v>
      </c>
      <c r="C18">
        <v>8.0299999999999994</v>
      </c>
      <c r="D18">
        <v>19.07</v>
      </c>
      <c r="E18">
        <v>8.01</v>
      </c>
      <c r="F18">
        <v>4.41</v>
      </c>
      <c r="H18">
        <v>9.36</v>
      </c>
    </row>
    <row r="19" spans="1:9" x14ac:dyDescent="0.15">
      <c r="A19" t="s">
        <v>114</v>
      </c>
      <c r="B19" s="1" t="s">
        <v>29</v>
      </c>
      <c r="C19" s="1" t="s">
        <v>29</v>
      </c>
      <c r="D19" s="1" t="s">
        <v>29</v>
      </c>
      <c r="E19" s="1" t="s">
        <v>29</v>
      </c>
      <c r="F19" s="1" t="s">
        <v>29</v>
      </c>
      <c r="G19" s="1" t="s">
        <v>29</v>
      </c>
      <c r="H19" s="1" t="s">
        <v>29</v>
      </c>
      <c r="I19" s="1" t="s">
        <v>29</v>
      </c>
    </row>
    <row r="20" spans="1:9" x14ac:dyDescent="0.15">
      <c r="A20" t="s">
        <v>115</v>
      </c>
      <c r="B20">
        <v>8.19</v>
      </c>
      <c r="C20">
        <v>13.95</v>
      </c>
      <c r="D20">
        <v>10.23</v>
      </c>
      <c r="E20">
        <v>9.9700000000000006</v>
      </c>
      <c r="F20">
        <v>26.95</v>
      </c>
      <c r="H20">
        <v>10.43</v>
      </c>
      <c r="I20">
        <v>-0.42</v>
      </c>
    </row>
    <row r="21" spans="1:9" x14ac:dyDescent="0.15">
      <c r="A21" t="s">
        <v>116</v>
      </c>
      <c r="B21">
        <v>92.38</v>
      </c>
      <c r="C21">
        <v>92.25</v>
      </c>
      <c r="D21">
        <v>96.69</v>
      </c>
      <c r="E21">
        <v>96.38</v>
      </c>
      <c r="F21">
        <v>207.52</v>
      </c>
      <c r="H21">
        <v>189.04</v>
      </c>
      <c r="I21">
        <v>108.38</v>
      </c>
    </row>
    <row r="22" spans="1:9" x14ac:dyDescent="0.15">
      <c r="A22" t="s">
        <v>117</v>
      </c>
      <c r="B22">
        <v>2.58</v>
      </c>
      <c r="C22">
        <v>-12.84</v>
      </c>
      <c r="D22">
        <v>7.67</v>
      </c>
      <c r="E22">
        <v>4.3499999999999996</v>
      </c>
      <c r="F22">
        <v>13.53</v>
      </c>
      <c r="G22">
        <v>19.54</v>
      </c>
      <c r="H22">
        <v>5.42</v>
      </c>
      <c r="I22">
        <v>-0.04</v>
      </c>
    </row>
    <row r="23" spans="1:9" x14ac:dyDescent="0.15">
      <c r="A23" t="s">
        <v>118</v>
      </c>
      <c r="B23" s="1" t="s">
        <v>29</v>
      </c>
      <c r="C23" s="1" t="s">
        <v>29</v>
      </c>
      <c r="D23" s="1" t="s">
        <v>29</v>
      </c>
      <c r="E23" s="1" t="s">
        <v>29</v>
      </c>
      <c r="F23" s="1" t="s">
        <v>29</v>
      </c>
      <c r="G23" s="1" t="s">
        <v>29</v>
      </c>
      <c r="H23" s="1" t="s">
        <v>29</v>
      </c>
      <c r="I23" s="1" t="s">
        <v>29</v>
      </c>
    </row>
    <row r="24" spans="1:9" x14ac:dyDescent="0.15">
      <c r="A24" t="s">
        <v>119</v>
      </c>
      <c r="B24">
        <v>0.24</v>
      </c>
      <c r="C24">
        <v>0.3</v>
      </c>
      <c r="D24">
        <v>0.26</v>
      </c>
      <c r="E24">
        <v>0.3</v>
      </c>
      <c r="F24">
        <v>1.1200000000000001</v>
      </c>
      <c r="H24">
        <v>1.84</v>
      </c>
      <c r="I24">
        <v>1.32</v>
      </c>
    </row>
    <row r="25" spans="1:9" x14ac:dyDescent="0.15">
      <c r="A25" t="s">
        <v>120</v>
      </c>
      <c r="B25">
        <v>1.24</v>
      </c>
      <c r="C25">
        <v>1.3</v>
      </c>
      <c r="D25">
        <v>1.26</v>
      </c>
      <c r="E25">
        <v>1.3</v>
      </c>
      <c r="F25">
        <v>2.12</v>
      </c>
      <c r="H25">
        <v>2.84</v>
      </c>
      <c r="I25">
        <v>2.3199999999999998</v>
      </c>
    </row>
    <row r="26" spans="1:9" x14ac:dyDescent="0.15">
      <c r="A26" t="s">
        <v>121</v>
      </c>
      <c r="B26">
        <v>19.420000000000002</v>
      </c>
      <c r="C26">
        <v>23.2</v>
      </c>
      <c r="D26">
        <v>20.83</v>
      </c>
      <c r="E26">
        <v>23.27</v>
      </c>
      <c r="F26">
        <v>52.85</v>
      </c>
      <c r="H26">
        <v>64.739999999999995</v>
      </c>
      <c r="I26">
        <v>56.87</v>
      </c>
    </row>
    <row r="27" spans="1:9" x14ac:dyDescent="0.15">
      <c r="A27" t="s">
        <v>122</v>
      </c>
      <c r="B27">
        <v>23.76</v>
      </c>
      <c r="C27">
        <v>29.71</v>
      </c>
      <c r="D27">
        <v>29.67</v>
      </c>
      <c r="E27">
        <v>39.78</v>
      </c>
      <c r="F27">
        <v>61.01</v>
      </c>
      <c r="H27">
        <v>70.33</v>
      </c>
      <c r="I27">
        <v>63.76</v>
      </c>
    </row>
    <row r="28" spans="1:9" x14ac:dyDescent="0.15">
      <c r="A28" t="s">
        <v>123</v>
      </c>
      <c r="B28">
        <v>97.16</v>
      </c>
      <c r="C28">
        <v>97.37</v>
      </c>
      <c r="D28">
        <v>111.87</v>
      </c>
      <c r="E28">
        <v>130.46</v>
      </c>
      <c r="F28">
        <v>53.28</v>
      </c>
      <c r="H28">
        <v>37.700000000000003</v>
      </c>
      <c r="I28">
        <v>46.91</v>
      </c>
    </row>
    <row r="29" spans="1:9" x14ac:dyDescent="0.15">
      <c r="A29" t="s">
        <v>124</v>
      </c>
      <c r="B29" s="1" t="s">
        <v>29</v>
      </c>
      <c r="C29" s="1" t="s">
        <v>29</v>
      </c>
      <c r="D29" s="1" t="s">
        <v>29</v>
      </c>
      <c r="E29" s="1" t="s">
        <v>29</v>
      </c>
      <c r="F29" s="1" t="s">
        <v>29</v>
      </c>
      <c r="G29" s="1" t="s">
        <v>29</v>
      </c>
      <c r="H29" s="1" t="s">
        <v>29</v>
      </c>
      <c r="I29" s="1" t="s">
        <v>29</v>
      </c>
    </row>
    <row r="30" spans="1:9" x14ac:dyDescent="0.15">
      <c r="A30" t="s">
        <v>125</v>
      </c>
      <c r="B30">
        <v>3.57</v>
      </c>
      <c r="C30">
        <v>3.2</v>
      </c>
      <c r="D30">
        <v>3.74</v>
      </c>
      <c r="E30">
        <v>3.25</v>
      </c>
      <c r="F30">
        <v>1.32</v>
      </c>
      <c r="H30">
        <v>1.17</v>
      </c>
      <c r="I30">
        <v>0.94</v>
      </c>
    </row>
    <row r="31" spans="1:9" x14ac:dyDescent="0.15">
      <c r="A31" t="s">
        <v>126</v>
      </c>
      <c r="B31">
        <v>4.62</v>
      </c>
      <c r="C31">
        <v>3.75</v>
      </c>
      <c r="D31">
        <v>4.4400000000000004</v>
      </c>
      <c r="E31">
        <v>3.78</v>
      </c>
      <c r="F31">
        <v>1.77</v>
      </c>
      <c r="H31">
        <v>1.37</v>
      </c>
      <c r="I31">
        <v>1.51</v>
      </c>
    </row>
    <row r="32" spans="1:9" x14ac:dyDescent="0.15">
      <c r="A32" t="s">
        <v>127</v>
      </c>
      <c r="B32">
        <v>1.17</v>
      </c>
      <c r="C32">
        <v>1.1499999999999999</v>
      </c>
      <c r="D32">
        <v>1.84</v>
      </c>
      <c r="E32">
        <v>2.23</v>
      </c>
      <c r="F32">
        <v>0.42</v>
      </c>
      <c r="H32">
        <v>0.2</v>
      </c>
      <c r="I32">
        <v>0.32</v>
      </c>
    </row>
    <row r="33" spans="1:9" x14ac:dyDescent="0.15">
      <c r="A33" t="s">
        <v>128</v>
      </c>
      <c r="B33">
        <v>6.08</v>
      </c>
      <c r="C33">
        <v>6.39</v>
      </c>
      <c r="D33">
        <v>6.37</v>
      </c>
      <c r="E33">
        <v>6.36</v>
      </c>
      <c r="F33">
        <v>49.98</v>
      </c>
      <c r="H33">
        <v>82.26</v>
      </c>
      <c r="I33">
        <v>64.099999999999994</v>
      </c>
    </row>
    <row r="34" spans="1:9" x14ac:dyDescent="0.15">
      <c r="A34" t="s">
        <v>129</v>
      </c>
      <c r="B34">
        <v>0.11</v>
      </c>
      <c r="C34">
        <v>-0.22</v>
      </c>
      <c r="D34">
        <v>0.28000000000000003</v>
      </c>
      <c r="E34">
        <v>7.0000000000000007E-2</v>
      </c>
      <c r="F34">
        <v>0.22</v>
      </c>
      <c r="H34">
        <v>7.0000000000000007E-2</v>
      </c>
      <c r="I34">
        <v>0</v>
      </c>
    </row>
    <row r="35" spans="1:9" x14ac:dyDescent="0.15">
      <c r="A35" t="s">
        <v>130</v>
      </c>
      <c r="B35">
        <v>0.15</v>
      </c>
      <c r="C35">
        <v>-0.27</v>
      </c>
      <c r="D35">
        <v>0.37</v>
      </c>
      <c r="E35">
        <v>0.08</v>
      </c>
      <c r="F35">
        <v>0.4</v>
      </c>
      <c r="H35">
        <v>0.13</v>
      </c>
      <c r="I35">
        <v>0</v>
      </c>
    </row>
    <row r="36" spans="1:9" x14ac:dyDescent="0.15">
      <c r="A36" t="s">
        <v>131</v>
      </c>
      <c r="B36" s="1" t="s">
        <v>29</v>
      </c>
      <c r="C36" s="1" t="s">
        <v>29</v>
      </c>
      <c r="D36" s="1" t="s">
        <v>29</v>
      </c>
      <c r="E36" s="1" t="s">
        <v>29</v>
      </c>
      <c r="F36" s="1" t="s">
        <v>29</v>
      </c>
      <c r="G36" s="1" t="s">
        <v>29</v>
      </c>
      <c r="H36" s="1" t="s">
        <v>29</v>
      </c>
      <c r="I36" s="1" t="s">
        <v>29</v>
      </c>
    </row>
    <row r="37" spans="1:9" x14ac:dyDescent="0.15">
      <c r="A37" t="s">
        <v>132</v>
      </c>
      <c r="B37">
        <v>4.87</v>
      </c>
      <c r="C37">
        <v>2.81</v>
      </c>
      <c r="D37">
        <v>5.76</v>
      </c>
      <c r="E37">
        <v>2.83</v>
      </c>
      <c r="F37">
        <v>6.4</v>
      </c>
      <c r="H37">
        <v>9.07</v>
      </c>
    </row>
    <row r="38" spans="1:9" x14ac:dyDescent="0.15">
      <c r="A38" t="s">
        <v>133</v>
      </c>
      <c r="B38">
        <v>1.3</v>
      </c>
      <c r="C38">
        <v>0.62</v>
      </c>
      <c r="D38">
        <v>1.53</v>
      </c>
      <c r="F38">
        <v>1.85</v>
      </c>
      <c r="H38">
        <v>2.5499999999999998</v>
      </c>
    </row>
    <row r="39" spans="1:9" x14ac:dyDescent="0.15">
      <c r="A39" t="s">
        <v>134</v>
      </c>
      <c r="B39">
        <v>5.61</v>
      </c>
      <c r="C39">
        <v>2.95</v>
      </c>
      <c r="D39">
        <v>6.3</v>
      </c>
      <c r="F39">
        <v>5.01</v>
      </c>
      <c r="H39">
        <v>6.51</v>
      </c>
    </row>
    <row r="40" spans="1:9" x14ac:dyDescent="0.15">
      <c r="A40" t="s">
        <v>135</v>
      </c>
      <c r="B40">
        <v>0.89</v>
      </c>
      <c r="C40">
        <v>0.43</v>
      </c>
      <c r="D40">
        <v>0.98</v>
      </c>
      <c r="F40">
        <v>0.95</v>
      </c>
      <c r="H40">
        <v>1.23</v>
      </c>
    </row>
    <row r="41" spans="1:9" x14ac:dyDescent="0.15">
      <c r="A41" t="s">
        <v>136</v>
      </c>
      <c r="B41" s="1" t="s">
        <v>29</v>
      </c>
      <c r="C41" s="1" t="s">
        <v>29</v>
      </c>
      <c r="D41" s="1" t="s">
        <v>29</v>
      </c>
      <c r="E41" s="1" t="s">
        <v>29</v>
      </c>
      <c r="F41" s="1" t="s">
        <v>29</v>
      </c>
      <c r="G41" s="1" t="s">
        <v>29</v>
      </c>
      <c r="H41" s="1" t="s">
        <v>29</v>
      </c>
      <c r="I41" s="1" t="s">
        <v>29</v>
      </c>
    </row>
    <row r="42" spans="1:9" x14ac:dyDescent="0.15">
      <c r="A42" t="s">
        <v>137</v>
      </c>
      <c r="B42" s="2">
        <v>596146000</v>
      </c>
      <c r="C42" s="2">
        <v>545529000</v>
      </c>
      <c r="D42" s="2">
        <v>440030000</v>
      </c>
      <c r="E42" s="2">
        <v>339376000</v>
      </c>
      <c r="F42" s="2">
        <v>308154000</v>
      </c>
      <c r="H42" s="2">
        <v>274933000</v>
      </c>
      <c r="I42" s="2">
        <v>108767000</v>
      </c>
    </row>
    <row r="45" spans="1:9" x14ac:dyDescent="0.15">
      <c r="A45" t="s">
        <v>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H17"/>
  <sheetViews>
    <sheetView workbookViewId="0">
      <selection activeCell="H14" sqref="H14"/>
    </sheetView>
  </sheetViews>
  <sheetFormatPr defaultRowHeight="13.5" x14ac:dyDescent="0.15"/>
  <cols>
    <col min="3" max="3" width="15.5" customWidth="1"/>
  </cols>
  <sheetData>
    <row r="9" spans="3:8" x14ac:dyDescent="0.15">
      <c r="E9">
        <v>86503</v>
      </c>
      <c r="G9">
        <v>90568</v>
      </c>
    </row>
    <row r="12" spans="3:8" x14ac:dyDescent="0.15">
      <c r="D12">
        <v>2010</v>
      </c>
      <c r="E12">
        <v>2011</v>
      </c>
    </row>
    <row r="13" spans="3:8" x14ac:dyDescent="0.15">
      <c r="C13" t="s">
        <v>233</v>
      </c>
      <c r="D13">
        <v>10445</v>
      </c>
      <c r="E13">
        <v>13335</v>
      </c>
      <c r="G13">
        <f>E9+D14+(E13-D13)-E17</f>
        <v>213643</v>
      </c>
      <c r="H13">
        <f>G9+D14+(E13-D13)-E17</f>
        <v>217708</v>
      </c>
    </row>
    <row r="14" spans="3:8" x14ac:dyDescent="0.15">
      <c r="C14" t="s">
        <v>234</v>
      </c>
      <c r="D14">
        <v>134370</v>
      </c>
      <c r="E14">
        <v>217983</v>
      </c>
    </row>
    <row r="15" spans="3:8" x14ac:dyDescent="0.15">
      <c r="C15" t="s">
        <v>235</v>
      </c>
      <c r="D15">
        <v>11811</v>
      </c>
      <c r="E15">
        <v>14221</v>
      </c>
      <c r="G15">
        <f>E15+E14</f>
        <v>232204</v>
      </c>
    </row>
    <row r="16" spans="3:8" x14ac:dyDescent="0.15">
      <c r="C16" t="s">
        <v>236</v>
      </c>
    </row>
    <row r="17" spans="5:5" x14ac:dyDescent="0.15">
      <c r="E17">
        <v>10120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showGridLines="0" workbookViewId="0">
      <selection activeCell="B89" sqref="B89"/>
    </sheetView>
  </sheetViews>
  <sheetFormatPr defaultRowHeight="11.25" customHeight="1" x14ac:dyDescent="0.15"/>
  <cols>
    <col min="1" max="1" width="33.625" style="30" customWidth="1"/>
    <col min="2" max="2" width="12.875" style="31" customWidth="1"/>
    <col min="3" max="3" width="14" style="31" customWidth="1"/>
    <col min="4" max="4" width="12.5" style="31" customWidth="1"/>
    <col min="5" max="6" width="15.25" style="31" customWidth="1"/>
    <col min="7" max="16384" width="9" style="32"/>
  </cols>
  <sheetData>
    <row r="1" spans="1:6" ht="11.25" customHeight="1" x14ac:dyDescent="0.15">
      <c r="A1" s="30" t="s">
        <v>138</v>
      </c>
    </row>
    <row r="2" spans="1:6" ht="11.25" customHeight="1" x14ac:dyDescent="0.15">
      <c r="A2" s="33" t="s">
        <v>166</v>
      </c>
      <c r="B2" s="34"/>
      <c r="C2" s="34"/>
      <c r="D2" s="34"/>
      <c r="E2" s="34"/>
      <c r="F2" s="34"/>
    </row>
    <row r="3" spans="1:6" ht="11.25" customHeight="1" x14ac:dyDescent="0.15">
      <c r="A3" s="35"/>
      <c r="B3" s="36" t="s">
        <v>7</v>
      </c>
      <c r="C3" s="36" t="s">
        <v>6</v>
      </c>
      <c r="D3" s="36" t="s">
        <v>4</v>
      </c>
      <c r="E3" s="36" t="s">
        <v>2</v>
      </c>
      <c r="F3" s="36" t="s">
        <v>0</v>
      </c>
    </row>
    <row r="4" spans="1:6" ht="11.25" customHeight="1" x14ac:dyDescent="0.15">
      <c r="A4" s="37" t="s">
        <v>139</v>
      </c>
      <c r="B4" s="38">
        <v>131.613</v>
      </c>
      <c r="C4" s="38">
        <v>259.536</v>
      </c>
      <c r="D4" s="38">
        <v>311.50400000000002</v>
      </c>
      <c r="E4" s="38">
        <v>481.19799999999998</v>
      </c>
      <c r="F4" s="38">
        <v>604.029</v>
      </c>
    </row>
    <row r="5" spans="1:6" ht="11.25" customHeight="1" x14ac:dyDescent="0.15">
      <c r="A5" s="37" t="s">
        <v>140</v>
      </c>
      <c r="B5" s="39">
        <v>130.06800000000001</v>
      </c>
      <c r="C5" s="39">
        <v>256.41500000000002</v>
      </c>
      <c r="D5" s="39">
        <v>305.77</v>
      </c>
      <c r="E5" s="39">
        <v>471.72500000000002</v>
      </c>
      <c r="F5" s="39">
        <v>589.33900000000006</v>
      </c>
    </row>
    <row r="6" spans="1:6" ht="11.25" customHeight="1" x14ac:dyDescent="0.15">
      <c r="A6" s="37" t="s">
        <v>141</v>
      </c>
      <c r="B6" s="39">
        <v>1.5449999999999999</v>
      </c>
      <c r="C6" s="39">
        <v>3.121</v>
      </c>
      <c r="D6" s="39">
        <v>5.734</v>
      </c>
      <c r="E6" s="39">
        <v>9.4730000000000008</v>
      </c>
      <c r="F6" s="39">
        <v>14.69</v>
      </c>
    </row>
    <row r="7" spans="1:6" ht="11.25" customHeight="1" x14ac:dyDescent="0.15">
      <c r="A7" s="40" t="s">
        <v>142</v>
      </c>
      <c r="B7" s="41">
        <v>117.717</v>
      </c>
      <c r="C7" s="41">
        <v>221.405</v>
      </c>
      <c r="D7" s="41">
        <v>269.11599999999999</v>
      </c>
      <c r="E7" s="41">
        <v>400.93400000000003</v>
      </c>
      <c r="F7" s="41">
        <v>512.89800000000002</v>
      </c>
    </row>
    <row r="8" spans="1:6" ht="11.25" customHeight="1" x14ac:dyDescent="0.15">
      <c r="A8" s="37" t="s">
        <v>143</v>
      </c>
      <c r="B8" s="39">
        <v>99.171999999999997</v>
      </c>
      <c r="C8" s="39">
        <v>193.50700000000001</v>
      </c>
      <c r="D8" s="39">
        <v>221.74</v>
      </c>
      <c r="E8" s="39">
        <v>334.47199999999998</v>
      </c>
      <c r="F8" s="39">
        <v>438.29199999999997</v>
      </c>
    </row>
    <row r="9" spans="1:6" ht="11.25" customHeight="1" x14ac:dyDescent="0.15">
      <c r="A9" s="37" t="s">
        <v>144</v>
      </c>
      <c r="B9" s="39">
        <v>30.896000000000001</v>
      </c>
      <c r="C9" s="39">
        <v>62.908000000000001</v>
      </c>
      <c r="D9" s="39">
        <v>84.03</v>
      </c>
      <c r="E9" s="39">
        <v>137.25299999999999</v>
      </c>
      <c r="F9" s="39">
        <v>151.047</v>
      </c>
    </row>
    <row r="10" spans="1:6" ht="11.25" customHeight="1" x14ac:dyDescent="0.15">
      <c r="A10" s="37" t="s">
        <v>145</v>
      </c>
      <c r="B10" s="39">
        <v>18.425999999999998</v>
      </c>
      <c r="C10" s="39">
        <v>27.727</v>
      </c>
      <c r="D10" s="39">
        <v>47.241999999999997</v>
      </c>
      <c r="E10" s="39">
        <v>66.444000000000003</v>
      </c>
      <c r="F10" s="39">
        <v>74.236000000000004</v>
      </c>
    </row>
    <row r="11" spans="1:6" ht="11.25" customHeight="1" x14ac:dyDescent="0.15">
      <c r="A11" s="37" t="s">
        <v>146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</row>
    <row r="12" spans="1:6" ht="11.25" customHeight="1" x14ac:dyDescent="0.15">
      <c r="A12" s="37" t="s">
        <v>147</v>
      </c>
      <c r="B12" s="39">
        <v>0.11899999999999999</v>
      </c>
      <c r="C12" s="39">
        <v>0.17100000000000001</v>
      </c>
      <c r="D12" s="39">
        <v>0.13400000000000001</v>
      </c>
      <c r="E12" s="39">
        <v>1.7999999999999999E-2</v>
      </c>
      <c r="F12" s="39">
        <v>0.37</v>
      </c>
    </row>
    <row r="13" spans="1:6" ht="11.25" customHeight="1" x14ac:dyDescent="0.15">
      <c r="A13" s="40" t="s">
        <v>148</v>
      </c>
      <c r="B13" s="42">
        <v>13.896000000000001</v>
      </c>
      <c r="C13" s="42">
        <v>38.131</v>
      </c>
      <c r="D13" s="42">
        <v>42.387999999999998</v>
      </c>
      <c r="E13" s="42">
        <v>80.263999999999996</v>
      </c>
      <c r="F13" s="42">
        <v>91.131</v>
      </c>
    </row>
    <row r="14" spans="1:6" ht="11.25" customHeight="1" x14ac:dyDescent="0.15">
      <c r="A14" s="37" t="s">
        <v>149</v>
      </c>
      <c r="B14" s="39">
        <v>2.71</v>
      </c>
      <c r="C14" s="39">
        <v>5.03</v>
      </c>
      <c r="D14" s="39">
        <v>8.7370000000000001</v>
      </c>
      <c r="E14" s="39">
        <v>2.5979999999999999</v>
      </c>
      <c r="F14" s="39">
        <v>0.502</v>
      </c>
    </row>
    <row r="15" spans="1:6" ht="11.25" customHeight="1" x14ac:dyDescent="0.15">
      <c r="A15" s="37" t="s">
        <v>150</v>
      </c>
      <c r="B15" s="39">
        <v>0.82699999999999996</v>
      </c>
      <c r="C15" s="39">
        <v>0.622</v>
      </c>
      <c r="D15" s="39">
        <v>0.755</v>
      </c>
      <c r="E15" s="39">
        <v>1.9379999999999999</v>
      </c>
      <c r="F15" s="39">
        <v>3.262</v>
      </c>
    </row>
    <row r="16" spans="1:6" ht="11.25" customHeight="1" x14ac:dyDescent="0.15">
      <c r="A16" s="37" t="s">
        <v>151</v>
      </c>
      <c r="B16" s="39">
        <v>-4.4999999999999998E-2</v>
      </c>
      <c r="C16" s="39">
        <v>3.9E-2</v>
      </c>
      <c r="D16" s="39">
        <v>5.8000000000000003E-2</v>
      </c>
      <c r="E16" s="39">
        <v>0.129</v>
      </c>
      <c r="F16" s="39">
        <v>0.11700000000000001</v>
      </c>
    </row>
    <row r="17" spans="1:6" ht="11.25" customHeight="1" x14ac:dyDescent="0.15">
      <c r="A17" s="37" t="s">
        <v>152</v>
      </c>
      <c r="B17" s="39">
        <v>0.89900000000000002</v>
      </c>
      <c r="C17" s="39">
        <v>-13.092000000000001</v>
      </c>
      <c r="D17" s="39">
        <v>-14.119</v>
      </c>
      <c r="E17" s="39">
        <v>3.452</v>
      </c>
      <c r="F17" s="39">
        <v>4.9480000000000004</v>
      </c>
    </row>
    <row r="18" spans="1:6" ht="11.25" customHeight="1" x14ac:dyDescent="0.15">
      <c r="A18" s="37" t="s">
        <v>153</v>
      </c>
      <c r="B18" s="39">
        <v>12.867000000000001</v>
      </c>
      <c r="C18" s="39">
        <v>20.67</v>
      </c>
      <c r="D18" s="39">
        <v>20.344999999999999</v>
      </c>
      <c r="E18" s="39">
        <v>83.185000000000002</v>
      </c>
      <c r="F18" s="39">
        <v>98.956000000000003</v>
      </c>
    </row>
    <row r="19" spans="1:6" ht="11.25" customHeight="1" x14ac:dyDescent="0.15">
      <c r="A19" s="37" t="s">
        <v>154</v>
      </c>
      <c r="B19" s="39">
        <v>-4.4999999999999998E-2</v>
      </c>
      <c r="C19" s="39">
        <v>-0.499</v>
      </c>
      <c r="D19" s="39">
        <v>-0.23499999999999999</v>
      </c>
      <c r="E19" s="39">
        <v>-0.86899999999999999</v>
      </c>
      <c r="F19" s="39">
        <v>-0.311</v>
      </c>
    </row>
    <row r="20" spans="1:6" ht="11.25" customHeight="1" x14ac:dyDescent="0.15">
      <c r="A20" s="40" t="s">
        <v>155</v>
      </c>
      <c r="B20" s="41">
        <v>12.821999999999999</v>
      </c>
      <c r="C20" s="41">
        <v>20.170999999999999</v>
      </c>
      <c r="D20" s="41">
        <v>20.11</v>
      </c>
      <c r="E20" s="41">
        <v>82.316000000000003</v>
      </c>
      <c r="F20" s="41">
        <v>98.644999999999996</v>
      </c>
    </row>
    <row r="21" spans="1:6" ht="11.25" customHeight="1" x14ac:dyDescent="0.15">
      <c r="A21" s="37" t="s">
        <v>156</v>
      </c>
      <c r="B21" s="39">
        <v>-5.3999999999999999E-2</v>
      </c>
      <c r="C21" s="39">
        <v>2.1030000000000002</v>
      </c>
      <c r="D21" s="39">
        <v>5.42</v>
      </c>
      <c r="E21" s="39">
        <v>8.4220000000000006</v>
      </c>
      <c r="F21" s="39">
        <v>8.077</v>
      </c>
    </row>
    <row r="22" spans="1:6" ht="11.25" customHeight="1" x14ac:dyDescent="0.15">
      <c r="A22" s="37" t="s">
        <v>157</v>
      </c>
      <c r="B22" s="39">
        <v>2.5999999999999999E-2</v>
      </c>
      <c r="C22" s="39">
        <v>0.11899999999999999</v>
      </c>
      <c r="D22" s="39">
        <v>1.847</v>
      </c>
      <c r="E22" s="39">
        <v>2.556</v>
      </c>
      <c r="F22" s="39">
        <v>4.0650000000000004</v>
      </c>
    </row>
    <row r="23" spans="1:6" ht="11.25" customHeight="1" x14ac:dyDescent="0.15">
      <c r="A23" s="40" t="s">
        <v>158</v>
      </c>
      <c r="B23" s="41">
        <v>12.85</v>
      </c>
      <c r="C23" s="41">
        <v>17.949000000000002</v>
      </c>
      <c r="D23" s="41">
        <v>12.843</v>
      </c>
      <c r="E23" s="41">
        <v>71.337999999999994</v>
      </c>
      <c r="F23" s="41">
        <v>86.503</v>
      </c>
    </row>
    <row r="24" spans="1:6" ht="11.25" customHeight="1" x14ac:dyDescent="0.15">
      <c r="A24" s="37" t="s">
        <v>159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</row>
    <row r="25" spans="1:6" ht="11.25" customHeight="1" x14ac:dyDescent="0.15">
      <c r="A25" s="37" t="s">
        <v>160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</row>
    <row r="26" spans="1:6" ht="11.25" customHeight="1" x14ac:dyDescent="0.15">
      <c r="A26" s="40" t="s">
        <v>161</v>
      </c>
      <c r="B26" s="42">
        <v>12.85</v>
      </c>
      <c r="C26" s="42">
        <v>17.949000000000002</v>
      </c>
      <c r="D26" s="42">
        <v>12.843</v>
      </c>
      <c r="E26" s="42">
        <v>71.337999999999994</v>
      </c>
      <c r="F26" s="42">
        <v>86.503</v>
      </c>
    </row>
    <row r="27" spans="1:6" ht="11.25" customHeight="1" x14ac:dyDescent="0.15">
      <c r="A27" s="37" t="s">
        <v>162</v>
      </c>
      <c r="B27" s="39">
        <v>0</v>
      </c>
      <c r="C27" s="39">
        <v>0</v>
      </c>
      <c r="D27" s="39">
        <v>0</v>
      </c>
      <c r="E27" s="39">
        <v>0</v>
      </c>
      <c r="F27" s="39">
        <v>0</v>
      </c>
    </row>
    <row r="28" spans="1:6" ht="11.25" customHeight="1" x14ac:dyDescent="0.15">
      <c r="A28" s="40" t="s">
        <v>163</v>
      </c>
      <c r="B28" s="42">
        <v>12.85</v>
      </c>
      <c r="C28" s="42">
        <v>17.949000000000002</v>
      </c>
      <c r="D28" s="42">
        <v>12.843</v>
      </c>
      <c r="E28" s="42">
        <v>71.337999999999994</v>
      </c>
      <c r="F28" s="42">
        <v>86.503</v>
      </c>
    </row>
    <row r="29" spans="1:6" ht="11.25" customHeight="1" x14ac:dyDescent="0.15">
      <c r="A29" s="43" t="s">
        <v>164</v>
      </c>
      <c r="B29" s="44">
        <v>16.856000000000002</v>
      </c>
      <c r="C29" s="44">
        <v>23.053999999999998</v>
      </c>
      <c r="D29" s="44">
        <v>14.818</v>
      </c>
      <c r="E29" s="44">
        <v>82.268000000000001</v>
      </c>
      <c r="F29" s="44">
        <v>106.87</v>
      </c>
    </row>
    <row r="30" spans="1:6" ht="11.25" customHeight="1" x14ac:dyDescent="0.15">
      <c r="A30" s="33"/>
      <c r="B30" s="34"/>
      <c r="C30" s="34"/>
      <c r="D30" s="33"/>
      <c r="E30" s="34"/>
      <c r="F30" s="34"/>
    </row>
    <row r="31" spans="1:6" ht="11.25" customHeight="1" thickBot="1" x14ac:dyDescent="0.2">
      <c r="A31" s="35" t="s">
        <v>165</v>
      </c>
      <c r="B31" s="36" t="str">
        <f>B3</f>
        <v>2007-12-31</v>
      </c>
      <c r="C31" s="36" t="str">
        <f t="shared" ref="C31:F31" si="0">C3</f>
        <v>2008-12-31</v>
      </c>
      <c r="D31" s="35" t="str">
        <f t="shared" si="0"/>
        <v>2009-12-31</v>
      </c>
      <c r="E31" s="36" t="str">
        <f t="shared" si="0"/>
        <v>2010-12-31</v>
      </c>
      <c r="F31" s="36" t="str">
        <f t="shared" si="0"/>
        <v>2011-12-31</v>
      </c>
    </row>
    <row r="32" spans="1:6" ht="11.25" customHeight="1" x14ac:dyDescent="0.15">
      <c r="A32" s="45" t="s">
        <v>167</v>
      </c>
      <c r="B32" s="46">
        <v>11.603</v>
      </c>
      <c r="C32" s="46">
        <v>22.085000000000001</v>
      </c>
      <c r="D32" s="46">
        <v>44.033999999999999</v>
      </c>
      <c r="E32" s="46">
        <v>182.76599999999999</v>
      </c>
      <c r="F32" s="46">
        <v>124.746</v>
      </c>
    </row>
    <row r="33" spans="1:6" ht="11.25" customHeight="1" x14ac:dyDescent="0.15">
      <c r="A33" s="37" t="s">
        <v>168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</row>
    <row r="34" spans="1:6" ht="11.25" customHeight="1" x14ac:dyDescent="0.15">
      <c r="A34" s="37" t="s">
        <v>169</v>
      </c>
      <c r="B34" s="47">
        <v>0</v>
      </c>
      <c r="C34" s="47">
        <v>13.932</v>
      </c>
      <c r="D34" s="47">
        <v>0</v>
      </c>
      <c r="E34" s="47">
        <v>59.234999999999999</v>
      </c>
      <c r="F34" s="47">
        <v>68.069999999999993</v>
      </c>
    </row>
    <row r="35" spans="1:6" ht="11.25" customHeight="1" x14ac:dyDescent="0.15">
      <c r="A35" s="37" t="s">
        <v>170</v>
      </c>
      <c r="B35" s="47">
        <v>22.306000000000001</v>
      </c>
      <c r="C35" s="47">
        <v>89.846000000000004</v>
      </c>
      <c r="D35" s="47">
        <v>92.486999999999995</v>
      </c>
      <c r="E35" s="47">
        <v>127.997</v>
      </c>
      <c r="F35" s="47">
        <v>176.31899999999999</v>
      </c>
    </row>
    <row r="36" spans="1:6" ht="11.25" customHeight="1" x14ac:dyDescent="0.15">
      <c r="A36" s="37" t="s">
        <v>171</v>
      </c>
      <c r="B36" s="47">
        <v>12.840999999999999</v>
      </c>
      <c r="C36" s="47">
        <v>56.466999999999999</v>
      </c>
      <c r="D36" s="47">
        <v>65.328000000000003</v>
      </c>
      <c r="E36" s="47">
        <v>110.402</v>
      </c>
      <c r="F36" s="47">
        <v>140.43600000000001</v>
      </c>
    </row>
    <row r="37" spans="1:6" ht="11.25" customHeight="1" x14ac:dyDescent="0.15">
      <c r="A37" s="37" t="s">
        <v>172</v>
      </c>
      <c r="B37" s="47">
        <v>9.4649999999999999</v>
      </c>
      <c r="C37" s="47">
        <v>33.378999999999998</v>
      </c>
      <c r="D37" s="47">
        <v>27.158999999999999</v>
      </c>
      <c r="E37" s="47">
        <v>17.594999999999999</v>
      </c>
      <c r="F37" s="47">
        <v>35.883000000000003</v>
      </c>
    </row>
    <row r="38" spans="1:6" ht="11.25" customHeight="1" x14ac:dyDescent="0.15">
      <c r="A38" s="37" t="s">
        <v>173</v>
      </c>
      <c r="B38" s="47">
        <v>20.957999999999998</v>
      </c>
      <c r="C38" s="47">
        <v>21.727</v>
      </c>
      <c r="D38" s="47">
        <v>47.567</v>
      </c>
      <c r="E38" s="47">
        <v>68.590999999999994</v>
      </c>
      <c r="F38" s="47">
        <v>111.541</v>
      </c>
    </row>
    <row r="39" spans="1:6" ht="11.25" customHeight="1" x14ac:dyDescent="0.15">
      <c r="A39" s="37" t="s">
        <v>174</v>
      </c>
      <c r="B39" s="47">
        <v>0.61799999999999999</v>
      </c>
      <c r="C39" s="47">
        <v>0.317</v>
      </c>
      <c r="D39" s="47">
        <v>3.258</v>
      </c>
      <c r="E39" s="47">
        <v>1.413</v>
      </c>
      <c r="F39" s="47">
        <v>10.689</v>
      </c>
    </row>
    <row r="40" spans="1:6" ht="11.25" customHeight="1" x14ac:dyDescent="0.15">
      <c r="A40" s="40" t="s">
        <v>175</v>
      </c>
      <c r="B40" s="48">
        <v>55.484999999999999</v>
      </c>
      <c r="C40" s="48">
        <v>147.90700000000001</v>
      </c>
      <c r="D40" s="48">
        <v>187.346</v>
      </c>
      <c r="E40" s="48">
        <v>440.00200000000001</v>
      </c>
      <c r="F40" s="48">
        <v>491.36500000000001</v>
      </c>
    </row>
    <row r="41" spans="1:6" ht="11.25" customHeight="1" x14ac:dyDescent="0.15">
      <c r="A41" s="37" t="s">
        <v>176</v>
      </c>
      <c r="B41" s="47">
        <v>23.559000000000001</v>
      </c>
      <c r="C41" s="47">
        <v>56.158000000000001</v>
      </c>
      <c r="D41" s="47">
        <v>67.823999999999998</v>
      </c>
      <c r="E41" s="47">
        <v>84.816999999999993</v>
      </c>
      <c r="F41" s="47">
        <v>130.48400000000001</v>
      </c>
    </row>
    <row r="42" spans="1:6" ht="11.25" customHeight="1" x14ac:dyDescent="0.15">
      <c r="A42" s="37" t="s">
        <v>177</v>
      </c>
      <c r="B42" s="47">
        <v>0.432</v>
      </c>
      <c r="C42" s="47">
        <v>0.80800000000000005</v>
      </c>
      <c r="D42" s="47">
        <v>0.54</v>
      </c>
      <c r="E42" s="47">
        <v>0.68899999999999995</v>
      </c>
      <c r="F42" s="47">
        <v>0.70599999999999996</v>
      </c>
    </row>
    <row r="43" spans="1:6" ht="11.25" customHeight="1" x14ac:dyDescent="0.15">
      <c r="A43" s="37" t="s">
        <v>178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</row>
    <row r="44" spans="1:6" ht="11.25" customHeight="1" x14ac:dyDescent="0.15">
      <c r="A44" s="37" t="s">
        <v>179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</row>
    <row r="45" spans="1:6" ht="11.25" customHeight="1" x14ac:dyDescent="0.15">
      <c r="A45" s="37" t="s">
        <v>180</v>
      </c>
      <c r="B45" s="47">
        <v>0</v>
      </c>
      <c r="C45" s="47">
        <v>0</v>
      </c>
      <c r="D45" s="47">
        <v>0.221</v>
      </c>
      <c r="E45" s="47">
        <v>0</v>
      </c>
      <c r="F45" s="47">
        <v>0</v>
      </c>
    </row>
    <row r="46" spans="1:6" ht="11.25" customHeight="1" x14ac:dyDescent="0.15">
      <c r="A46" s="37" t="s">
        <v>181</v>
      </c>
      <c r="B46" s="47">
        <v>37.332999999999998</v>
      </c>
      <c r="C46" s="47">
        <v>84.085999999999999</v>
      </c>
      <c r="D46" s="47">
        <v>86.811999999999998</v>
      </c>
      <c r="E46" s="47">
        <v>87.153000000000006</v>
      </c>
      <c r="F46" s="47">
        <v>90.635000000000005</v>
      </c>
    </row>
    <row r="47" spans="1:6" ht="11.25" customHeight="1" x14ac:dyDescent="0.15">
      <c r="A47" s="37" t="s">
        <v>182</v>
      </c>
      <c r="B47" s="47">
        <v>0</v>
      </c>
      <c r="C47" s="47">
        <v>30.798999999999999</v>
      </c>
      <c r="D47" s="47">
        <v>33.896000000000001</v>
      </c>
      <c r="E47" s="47">
        <v>34.121000000000002</v>
      </c>
      <c r="F47" s="47">
        <v>34.848999999999997</v>
      </c>
    </row>
    <row r="48" spans="1:6" ht="11.25" customHeight="1" x14ac:dyDescent="0.15">
      <c r="A48" s="37" t="s">
        <v>183</v>
      </c>
      <c r="B48" s="47">
        <v>5.085</v>
      </c>
      <c r="C48" s="47">
        <v>9.1120000000000001</v>
      </c>
      <c r="D48" s="47">
        <v>11.57</v>
      </c>
      <c r="E48" s="47">
        <v>11.536</v>
      </c>
      <c r="F48" s="47">
        <v>11.321999999999999</v>
      </c>
    </row>
    <row r="49" spans="1:6" ht="11.25" customHeight="1" x14ac:dyDescent="0.15">
      <c r="A49" s="37" t="s">
        <v>184</v>
      </c>
      <c r="B49" s="47">
        <v>5.3999999999999999E-2</v>
      </c>
      <c r="C49" s="47">
        <v>0.626</v>
      </c>
      <c r="D49" s="47">
        <v>1.401</v>
      </c>
      <c r="E49" s="47">
        <v>2.601</v>
      </c>
      <c r="F49" s="47">
        <v>4.8209999999999997</v>
      </c>
    </row>
    <row r="50" spans="1:6" ht="11.25" customHeight="1" x14ac:dyDescent="0.15">
      <c r="A50" s="40" t="s">
        <v>185</v>
      </c>
      <c r="B50" s="48">
        <v>66.462999999999994</v>
      </c>
      <c r="C50" s="48">
        <v>150.79</v>
      </c>
      <c r="D50" s="48">
        <v>168.36799999999999</v>
      </c>
      <c r="E50" s="48">
        <v>186.79599999999999</v>
      </c>
      <c r="F50" s="48">
        <v>237.96799999999999</v>
      </c>
    </row>
    <row r="51" spans="1:6" ht="11.25" customHeight="1" x14ac:dyDescent="0.15">
      <c r="A51" s="40" t="s">
        <v>186</v>
      </c>
      <c r="B51" s="48">
        <v>121.94799999999999</v>
      </c>
      <c r="C51" s="48">
        <v>298.697</v>
      </c>
      <c r="D51" s="48">
        <v>355.714</v>
      </c>
      <c r="E51" s="48">
        <v>626.798</v>
      </c>
      <c r="F51" s="48">
        <v>729.33299999999997</v>
      </c>
    </row>
    <row r="52" spans="1:6" ht="11.25" customHeight="1" x14ac:dyDescent="0.15">
      <c r="A52" s="37" t="s">
        <v>187</v>
      </c>
      <c r="B52" s="47">
        <v>21.574999999999999</v>
      </c>
      <c r="C52" s="47">
        <v>31.359000000000002</v>
      </c>
      <c r="D52" s="47">
        <v>54.768999999999998</v>
      </c>
      <c r="E52" s="47">
        <v>51.296999999999997</v>
      </c>
      <c r="F52" s="47">
        <v>61.222999999999999</v>
      </c>
    </row>
    <row r="53" spans="1:6" ht="11.25" customHeight="1" x14ac:dyDescent="0.15">
      <c r="A53" s="37" t="s">
        <v>188</v>
      </c>
      <c r="B53" s="47">
        <v>2.9000000000000001E-2</v>
      </c>
      <c r="C53" s="47">
        <v>2.4279999999999999</v>
      </c>
      <c r="D53" s="47">
        <v>3.2080000000000002</v>
      </c>
      <c r="E53" s="47">
        <v>3.4420000000000002</v>
      </c>
      <c r="F53" s="47">
        <v>3.218</v>
      </c>
    </row>
    <row r="54" spans="1:6" ht="11.25" customHeight="1" x14ac:dyDescent="0.15">
      <c r="A54" s="37" t="s">
        <v>189</v>
      </c>
      <c r="B54" s="47">
        <v>0.56999999999999995</v>
      </c>
      <c r="C54" s="47">
        <v>13.528</v>
      </c>
      <c r="D54" s="47">
        <v>0</v>
      </c>
      <c r="E54" s="47">
        <v>0</v>
      </c>
      <c r="F54" s="47">
        <v>0</v>
      </c>
    </row>
    <row r="55" spans="1:6" ht="11.25" customHeight="1" x14ac:dyDescent="0.15">
      <c r="A55" s="37" t="s">
        <v>190</v>
      </c>
      <c r="B55" s="47">
        <v>4.1109999999999998</v>
      </c>
      <c r="C55" s="47">
        <v>8.1170000000000009</v>
      </c>
      <c r="D55" s="47">
        <v>6.093</v>
      </c>
      <c r="E55" s="47">
        <v>0</v>
      </c>
      <c r="F55" s="47">
        <v>6.4939999999999998</v>
      </c>
    </row>
    <row r="56" spans="1:6" ht="11.25" customHeight="1" x14ac:dyDescent="0.15">
      <c r="A56" s="37" t="s">
        <v>191</v>
      </c>
      <c r="B56" s="47">
        <v>10.364000000000001</v>
      </c>
      <c r="C56" s="47">
        <v>52.667999999999999</v>
      </c>
      <c r="D56" s="47">
        <v>41.863999999999997</v>
      </c>
      <c r="E56" s="47">
        <v>44.438000000000002</v>
      </c>
      <c r="F56" s="47">
        <v>35.514000000000003</v>
      </c>
    </row>
    <row r="57" spans="1:6" ht="11.25" customHeight="1" x14ac:dyDescent="0.15">
      <c r="A57" s="37" t="s">
        <v>192</v>
      </c>
      <c r="B57" s="47">
        <v>36.649000000000001</v>
      </c>
      <c r="C57" s="47">
        <v>108.1</v>
      </c>
      <c r="D57" s="47">
        <v>105.934</v>
      </c>
      <c r="E57" s="47">
        <v>99.177000000000007</v>
      </c>
      <c r="F57" s="47">
        <v>106.449</v>
      </c>
    </row>
    <row r="58" spans="1:6" ht="11.25" customHeight="1" x14ac:dyDescent="0.15">
      <c r="A58" s="37" t="s">
        <v>193</v>
      </c>
      <c r="B58" s="47">
        <v>22.571999999999999</v>
      </c>
      <c r="C58" s="47">
        <v>68.647000000000006</v>
      </c>
      <c r="D58" s="47">
        <v>0.29299999999999998</v>
      </c>
      <c r="E58" s="47">
        <v>0</v>
      </c>
      <c r="F58" s="47">
        <v>0</v>
      </c>
    </row>
    <row r="59" spans="1:6" ht="11.25" customHeight="1" x14ac:dyDescent="0.15">
      <c r="A59" s="37" t="s">
        <v>194</v>
      </c>
      <c r="B59" s="47">
        <v>10.131</v>
      </c>
      <c r="C59" s="47">
        <v>16.617000000000001</v>
      </c>
      <c r="D59" s="47">
        <v>81.769000000000005</v>
      </c>
      <c r="E59" s="47">
        <v>31.358000000000001</v>
      </c>
      <c r="F59" s="47">
        <v>35.218000000000004</v>
      </c>
    </row>
    <row r="60" spans="1:6" ht="11.25" customHeight="1" x14ac:dyDescent="0.15">
      <c r="A60" s="40" t="s">
        <v>195</v>
      </c>
      <c r="B60" s="48">
        <v>32.703000000000003</v>
      </c>
      <c r="C60" s="48">
        <v>85.263999999999996</v>
      </c>
      <c r="D60" s="48">
        <v>82.061999999999998</v>
      </c>
      <c r="E60" s="48">
        <v>31.358000000000001</v>
      </c>
      <c r="F60" s="48">
        <v>35.218000000000004</v>
      </c>
    </row>
    <row r="61" spans="1:6" ht="11.25" customHeight="1" x14ac:dyDescent="0.15">
      <c r="A61" s="40" t="s">
        <v>196</v>
      </c>
      <c r="B61" s="48">
        <v>69.352000000000004</v>
      </c>
      <c r="C61" s="48">
        <v>193.364</v>
      </c>
      <c r="D61" s="48">
        <v>187.99600000000001</v>
      </c>
      <c r="E61" s="48">
        <v>130.535</v>
      </c>
      <c r="F61" s="48">
        <v>141.667</v>
      </c>
    </row>
    <row r="62" spans="1:6" ht="11.25" customHeight="1" x14ac:dyDescent="0.15">
      <c r="A62" s="37" t="s">
        <v>197</v>
      </c>
      <c r="B62" s="47">
        <v>0</v>
      </c>
      <c r="C62" s="47">
        <v>6.9880000000000004</v>
      </c>
      <c r="D62" s="47">
        <v>54.481000000000002</v>
      </c>
      <c r="E62" s="47">
        <v>0</v>
      </c>
      <c r="F62" s="47">
        <v>0</v>
      </c>
    </row>
    <row r="63" spans="1:6" ht="11.25" customHeight="1" x14ac:dyDescent="0.15">
      <c r="A63" s="37" t="s">
        <v>198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</row>
    <row r="64" spans="1:6" ht="11.25" customHeight="1" x14ac:dyDescent="0.15">
      <c r="A64" s="37" t="s">
        <v>199</v>
      </c>
      <c r="B64" s="47">
        <v>51.018000000000001</v>
      </c>
      <c r="C64" s="47">
        <v>96.665999999999997</v>
      </c>
      <c r="D64" s="47">
        <v>109.711</v>
      </c>
      <c r="E64" s="47">
        <v>492.26100000000002</v>
      </c>
      <c r="F64" s="47">
        <v>579.22500000000002</v>
      </c>
    </row>
    <row r="65" spans="1:6" ht="11.25" customHeight="1" x14ac:dyDescent="0.15">
      <c r="A65" s="37" t="s">
        <v>200</v>
      </c>
      <c r="B65" s="47">
        <v>1.0089999999999999</v>
      </c>
      <c r="C65" s="47">
        <v>23.556000000000001</v>
      </c>
      <c r="D65" s="47">
        <v>23.556000000000001</v>
      </c>
      <c r="E65" s="47">
        <v>315.13</v>
      </c>
      <c r="F65" s="47">
        <v>296.82600000000002</v>
      </c>
    </row>
    <row r="66" spans="1:6" ht="11.25" customHeight="1" x14ac:dyDescent="0.15">
      <c r="A66" s="37" t="s">
        <v>201</v>
      </c>
      <c r="B66" s="49">
        <v>40.975000000000001</v>
      </c>
      <c r="C66" s="49">
        <v>55.109000000000002</v>
      </c>
      <c r="D66" s="49">
        <v>66.319999999999993</v>
      </c>
      <c r="E66" s="49">
        <v>146.18100000000001</v>
      </c>
      <c r="F66" s="49">
        <v>232.20400000000001</v>
      </c>
    </row>
    <row r="67" spans="1:6" ht="11.25" customHeight="1" x14ac:dyDescent="0.15">
      <c r="A67" s="37" t="s">
        <v>202</v>
      </c>
      <c r="B67" s="49">
        <v>9.0340000000000007</v>
      </c>
      <c r="C67" s="49">
        <v>18.001000000000001</v>
      </c>
      <c r="D67" s="49">
        <v>19.835000000000001</v>
      </c>
      <c r="E67" s="49">
        <v>30.95</v>
      </c>
      <c r="F67" s="49">
        <v>50.195</v>
      </c>
    </row>
    <row r="68" spans="1:6" ht="11.25" customHeight="1" x14ac:dyDescent="0.15">
      <c r="A68" s="37" t="s">
        <v>203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</row>
    <row r="69" spans="1:6" ht="11.25" customHeight="1" x14ac:dyDescent="0.15">
      <c r="A69" s="37" t="s">
        <v>204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</row>
    <row r="70" spans="1:6" ht="11.25" customHeight="1" x14ac:dyDescent="0.15">
      <c r="A70" s="37" t="s">
        <v>205</v>
      </c>
      <c r="B70" s="47">
        <v>51.018000000000001</v>
      </c>
      <c r="C70" s="47">
        <v>96.665999999999997</v>
      </c>
      <c r="D70" s="47">
        <v>109.711</v>
      </c>
      <c r="E70" s="47">
        <v>492.26100000000002</v>
      </c>
      <c r="F70" s="47">
        <v>579.22500000000002</v>
      </c>
    </row>
    <row r="71" spans="1:6" ht="11.25" customHeight="1" x14ac:dyDescent="0.15">
      <c r="A71" s="40" t="s">
        <v>206</v>
      </c>
      <c r="B71" s="48">
        <v>51.018000000000001</v>
      </c>
      <c r="C71" s="48">
        <v>103.654</v>
      </c>
      <c r="D71" s="48">
        <v>164.19200000000001</v>
      </c>
      <c r="E71" s="48">
        <v>492.26100000000002</v>
      </c>
      <c r="F71" s="48">
        <v>579.22500000000002</v>
      </c>
    </row>
    <row r="72" spans="1:6" ht="11.25" customHeight="1" x14ac:dyDescent="0.15">
      <c r="A72" s="40" t="s">
        <v>207</v>
      </c>
      <c r="B72" s="48">
        <v>1.5780000000000001</v>
      </c>
      <c r="C72" s="48">
        <v>1.679</v>
      </c>
      <c r="D72" s="48">
        <v>3.5259999999999998</v>
      </c>
      <c r="E72" s="48">
        <v>4.0019999999999998</v>
      </c>
      <c r="F72" s="48">
        <v>8.4410000000000007</v>
      </c>
    </row>
    <row r="73" spans="1:6" ht="11.25" customHeight="1" x14ac:dyDescent="0.15">
      <c r="A73" s="40" t="s">
        <v>208</v>
      </c>
      <c r="B73" s="48">
        <v>52.595999999999997</v>
      </c>
      <c r="C73" s="48">
        <v>105.333</v>
      </c>
      <c r="D73" s="48">
        <v>167.71799999999999</v>
      </c>
      <c r="E73" s="48">
        <v>496.26299999999998</v>
      </c>
      <c r="F73" s="48">
        <v>587.66600000000005</v>
      </c>
    </row>
    <row r="74" spans="1:6" ht="11.25" customHeight="1" thickBot="1" x14ac:dyDescent="0.2">
      <c r="A74" s="50" t="s">
        <v>209</v>
      </c>
      <c r="B74" s="51">
        <v>121.94799999999999</v>
      </c>
      <c r="C74" s="51">
        <v>298.697</v>
      </c>
      <c r="D74" s="51">
        <v>355.714</v>
      </c>
      <c r="E74" s="51">
        <v>626.798</v>
      </c>
      <c r="F74" s="51">
        <v>729.33299999999997</v>
      </c>
    </row>
    <row r="75" spans="1:6" ht="11.25" customHeight="1" x14ac:dyDescent="0.15">
      <c r="A75" s="33"/>
      <c r="B75" s="34"/>
      <c r="C75" s="34"/>
      <c r="D75" s="33"/>
      <c r="E75" s="34"/>
      <c r="F75" s="34"/>
    </row>
    <row r="76" spans="1:6" ht="11.25" customHeight="1" thickBot="1" x14ac:dyDescent="0.2">
      <c r="A76" s="35" t="s">
        <v>237</v>
      </c>
      <c r="B76" s="36" t="str">
        <f>B31</f>
        <v>2007-12-31</v>
      </c>
      <c r="C76" s="36" t="str">
        <f>C31</f>
        <v>2008-12-31</v>
      </c>
      <c r="D76" s="36" t="str">
        <f>D31</f>
        <v>2009-12-31</v>
      </c>
      <c r="E76" s="36" t="str">
        <f>E31</f>
        <v>2010-12-31</v>
      </c>
      <c r="F76" s="36" t="str">
        <f>F31</f>
        <v>2011-12-31</v>
      </c>
    </row>
    <row r="77" spans="1:6" ht="11.25" customHeight="1" x14ac:dyDescent="0.15">
      <c r="A77" s="45" t="s">
        <v>210</v>
      </c>
      <c r="B77" s="46">
        <v>12.85</v>
      </c>
      <c r="C77" s="46">
        <v>17.949000000000002</v>
      </c>
      <c r="D77" s="46">
        <v>12.843</v>
      </c>
      <c r="E77" s="46">
        <v>71.337999999999994</v>
      </c>
      <c r="F77" s="46">
        <v>86.503</v>
      </c>
    </row>
    <row r="78" spans="1:6" ht="11.25" customHeight="1" x14ac:dyDescent="0.15">
      <c r="A78" s="37" t="s">
        <v>211</v>
      </c>
      <c r="B78" s="47">
        <v>1.3260000000000001</v>
      </c>
      <c r="C78" s="47">
        <v>3.4609999999999999</v>
      </c>
      <c r="D78" s="47">
        <v>9.9589999999999996</v>
      </c>
      <c r="E78" s="47">
        <v>13.169</v>
      </c>
      <c r="F78" s="47">
        <v>15.96</v>
      </c>
    </row>
    <row r="79" spans="1:6" ht="11.25" customHeight="1" x14ac:dyDescent="0.15">
      <c r="A79" s="37" t="s">
        <v>212</v>
      </c>
      <c r="B79" s="47">
        <v>-16.507999999999999</v>
      </c>
      <c r="C79" s="47">
        <v>-27.216000000000001</v>
      </c>
      <c r="D79" s="47">
        <v>-8.8450000000000006</v>
      </c>
      <c r="E79" s="47">
        <v>-48.558</v>
      </c>
      <c r="F79" s="47">
        <v>-82.79</v>
      </c>
    </row>
    <row r="80" spans="1:6" ht="11.25" customHeight="1" x14ac:dyDescent="0.15">
      <c r="A80" s="37" t="s">
        <v>213</v>
      </c>
      <c r="B80" s="47">
        <v>2.2759999999999998</v>
      </c>
      <c r="C80" s="47">
        <v>19.863</v>
      </c>
      <c r="D80" s="47">
        <v>28.116</v>
      </c>
      <c r="E80" s="47">
        <v>0.92900000000000005</v>
      </c>
      <c r="F80" s="47">
        <v>-4.0659999999999998</v>
      </c>
    </row>
    <row r="81" spans="1:6" ht="11.25" customHeight="1" x14ac:dyDescent="0.15">
      <c r="A81" s="40" t="s">
        <v>214</v>
      </c>
      <c r="B81" s="48">
        <v>-5.6000000000000001E-2</v>
      </c>
      <c r="C81" s="48">
        <v>14.057</v>
      </c>
      <c r="D81" s="48">
        <v>42.073</v>
      </c>
      <c r="E81" s="48">
        <v>36.878</v>
      </c>
      <c r="F81" s="48">
        <v>15.606999999999999</v>
      </c>
    </row>
    <row r="82" spans="1:6" ht="11.25" customHeight="1" x14ac:dyDescent="0.15">
      <c r="A82" s="37" t="s">
        <v>215</v>
      </c>
      <c r="B82" s="47">
        <v>7.9379999999999997</v>
      </c>
      <c r="C82" s="47">
        <v>7.484</v>
      </c>
      <c r="D82" s="47">
        <v>15.736000000000001</v>
      </c>
      <c r="E82" s="47">
        <v>27.207999999999998</v>
      </c>
      <c r="F82" s="47">
        <v>62.496000000000002</v>
      </c>
    </row>
    <row r="83" spans="1:6" ht="11.25" customHeight="1" x14ac:dyDescent="0.15">
      <c r="A83" s="37" t="s">
        <v>216</v>
      </c>
      <c r="B83" s="47">
        <v>8.5000000000000006E-2</v>
      </c>
      <c r="C83" s="47">
        <v>0.186</v>
      </c>
      <c r="D83" s="47">
        <v>0.30499999999999999</v>
      </c>
      <c r="E83" s="47">
        <v>0.61499999999999999</v>
      </c>
      <c r="F83" s="47">
        <v>0.496</v>
      </c>
    </row>
    <row r="84" spans="1:6" ht="11.25" customHeight="1" x14ac:dyDescent="0.15">
      <c r="A84" s="37" t="s">
        <v>217</v>
      </c>
      <c r="B84" s="47">
        <v>0.46200000000000002</v>
      </c>
      <c r="C84" s="47">
        <v>13.631</v>
      </c>
      <c r="D84" s="47">
        <v>0.307</v>
      </c>
      <c r="E84" s="47">
        <v>56.148000000000003</v>
      </c>
      <c r="F84" s="47">
        <v>12.757999999999999</v>
      </c>
    </row>
    <row r="85" spans="1:6" ht="11.25" customHeight="1" x14ac:dyDescent="0.15">
      <c r="A85" s="37" t="s">
        <v>218</v>
      </c>
      <c r="B85" s="47">
        <v>4.8819999999999997</v>
      </c>
      <c r="C85" s="47">
        <v>0.24299999999999999</v>
      </c>
      <c r="D85" s="47">
        <v>10.991</v>
      </c>
      <c r="E85" s="47">
        <v>0</v>
      </c>
      <c r="F85" s="47">
        <v>0</v>
      </c>
    </row>
    <row r="86" spans="1:6" ht="11.25" customHeight="1" x14ac:dyDescent="0.15">
      <c r="A86" s="37" t="s">
        <v>219</v>
      </c>
      <c r="B86" s="47">
        <v>0.69499999999999995</v>
      </c>
      <c r="C86" s="47">
        <v>-16.079999999999998</v>
      </c>
      <c r="D86" s="47">
        <v>-20.300999999999998</v>
      </c>
      <c r="E86" s="47">
        <v>-6.3940000000000001</v>
      </c>
      <c r="F86" s="47">
        <v>2.6219999999999999</v>
      </c>
    </row>
    <row r="87" spans="1:6" ht="11.25" customHeight="1" x14ac:dyDescent="0.15">
      <c r="A87" s="40" t="s">
        <v>220</v>
      </c>
      <c r="B87" s="48">
        <v>-2.738</v>
      </c>
      <c r="C87" s="48">
        <v>-36.765999999999998</v>
      </c>
      <c r="D87" s="48">
        <v>-25.047999999999998</v>
      </c>
      <c r="E87" s="48">
        <v>-89.135000000000005</v>
      </c>
      <c r="F87" s="48">
        <v>-72.135999999999996</v>
      </c>
    </row>
    <row r="88" spans="1:6" ht="11.25" customHeight="1" x14ac:dyDescent="0.15">
      <c r="A88" s="37" t="s">
        <v>221</v>
      </c>
      <c r="B88" s="47">
        <v>14.926</v>
      </c>
      <c r="C88" s="47">
        <v>8.0120000000000005</v>
      </c>
      <c r="D88" s="47">
        <v>34.588999999999999</v>
      </c>
      <c r="E88" s="47">
        <v>23.834</v>
      </c>
      <c r="F88" s="47">
        <v>6.4939999999999998</v>
      </c>
    </row>
    <row r="89" spans="1:6" ht="11.25" customHeight="1" x14ac:dyDescent="0.15">
      <c r="A89" s="37" t="s">
        <v>222</v>
      </c>
      <c r="B89" s="47">
        <v>10.98</v>
      </c>
      <c r="C89" s="47">
        <v>24.183</v>
      </c>
      <c r="D89" s="47">
        <v>37.137999999999998</v>
      </c>
      <c r="E89" s="47">
        <v>30.411999999999999</v>
      </c>
      <c r="F89" s="47">
        <v>0</v>
      </c>
    </row>
    <row r="90" spans="1:6" ht="11.25" customHeight="1" x14ac:dyDescent="0.15">
      <c r="A90" s="37" t="s">
        <v>223</v>
      </c>
      <c r="B90" s="47">
        <v>0</v>
      </c>
      <c r="C90" s="47">
        <v>41.555999999999997</v>
      </c>
      <c r="D90" s="47">
        <v>0</v>
      </c>
      <c r="E90" s="47">
        <v>194.339</v>
      </c>
      <c r="F90" s="47">
        <v>5.6820000000000004</v>
      </c>
    </row>
    <row r="91" spans="1:6" ht="11.25" customHeight="1" x14ac:dyDescent="0.15">
      <c r="A91" s="37" t="s">
        <v>224</v>
      </c>
      <c r="B91" s="47">
        <v>0</v>
      </c>
      <c r="C91" s="47">
        <v>0</v>
      </c>
      <c r="D91" s="47">
        <v>0</v>
      </c>
      <c r="E91" s="47">
        <v>0</v>
      </c>
      <c r="F91" s="47">
        <v>0</v>
      </c>
    </row>
    <row r="92" spans="1:6" ht="11.25" customHeight="1" x14ac:dyDescent="0.15">
      <c r="A92" s="37" t="s">
        <v>225</v>
      </c>
      <c r="B92" s="47">
        <v>0</v>
      </c>
      <c r="C92" s="47">
        <v>0</v>
      </c>
      <c r="D92" s="47">
        <v>0</v>
      </c>
      <c r="E92" s="47">
        <v>7.3550000000000004</v>
      </c>
      <c r="F92" s="47">
        <v>22.170999999999999</v>
      </c>
    </row>
    <row r="93" spans="1:6" ht="11.25" customHeight="1" x14ac:dyDescent="0.15">
      <c r="A93" s="37" t="s">
        <v>226</v>
      </c>
      <c r="B93" s="47">
        <v>2.3719999999999999</v>
      </c>
      <c r="C93" s="47">
        <v>7.0739999999999998</v>
      </c>
      <c r="D93" s="47">
        <v>7.3979999999999997</v>
      </c>
      <c r="E93" s="47">
        <v>7.2960000000000003</v>
      </c>
      <c r="F93" s="47">
        <v>6.4009999999999998</v>
      </c>
    </row>
    <row r="94" spans="1:6" ht="11.25" customHeight="1" x14ac:dyDescent="0.15">
      <c r="A94" s="40" t="s">
        <v>227</v>
      </c>
      <c r="B94" s="48">
        <v>6.3179999999999996</v>
      </c>
      <c r="C94" s="48">
        <v>32.459000000000003</v>
      </c>
      <c r="D94" s="48">
        <v>4.8490000000000002</v>
      </c>
      <c r="E94" s="48">
        <v>187.702</v>
      </c>
      <c r="F94" s="48">
        <v>-3.5939999999999999</v>
      </c>
    </row>
    <row r="95" spans="1:6" ht="11.25" customHeight="1" x14ac:dyDescent="0.15">
      <c r="A95" s="37" t="s">
        <v>228</v>
      </c>
      <c r="B95" s="47">
        <v>-0.52</v>
      </c>
      <c r="C95" s="47">
        <v>0.73199999999999998</v>
      </c>
      <c r="D95" s="47">
        <v>7.4999999999999997E-2</v>
      </c>
      <c r="E95" s="47">
        <v>3.2869999999999999</v>
      </c>
      <c r="F95" s="47">
        <v>2.1030000000000002</v>
      </c>
    </row>
    <row r="96" spans="1:6" ht="11.25" customHeight="1" x14ac:dyDescent="0.15">
      <c r="A96" s="37" t="s">
        <v>229</v>
      </c>
      <c r="B96" s="47">
        <v>0</v>
      </c>
      <c r="C96" s="47">
        <v>0</v>
      </c>
      <c r="D96" s="47">
        <v>0</v>
      </c>
      <c r="E96" s="47">
        <v>0</v>
      </c>
      <c r="F96" s="47">
        <v>0</v>
      </c>
    </row>
    <row r="97" spans="1:6" ht="11.25" customHeight="1" x14ac:dyDescent="0.15">
      <c r="A97" s="40" t="s">
        <v>230</v>
      </c>
      <c r="B97" s="48">
        <v>3.004</v>
      </c>
      <c r="C97" s="48">
        <v>10.481999999999999</v>
      </c>
      <c r="D97" s="48">
        <v>21.949000000000002</v>
      </c>
      <c r="E97" s="48">
        <v>138.732</v>
      </c>
      <c r="F97" s="48">
        <v>-58.02</v>
      </c>
    </row>
    <row r="98" spans="1:6" ht="11.25" customHeight="1" x14ac:dyDescent="0.15">
      <c r="A98" s="43" t="s">
        <v>231</v>
      </c>
      <c r="B98" s="52">
        <v>8.5990000000000002</v>
      </c>
      <c r="C98" s="52">
        <v>11.603</v>
      </c>
      <c r="D98" s="52">
        <v>22.085000000000001</v>
      </c>
      <c r="E98" s="52">
        <v>44.033999999999999</v>
      </c>
      <c r="F98" s="52">
        <v>182.76599999999999</v>
      </c>
    </row>
    <row r="99" spans="1:6" ht="11.25" customHeight="1" thickBot="1" x14ac:dyDescent="0.2">
      <c r="A99" s="50" t="s">
        <v>232</v>
      </c>
      <c r="B99" s="51">
        <v>11.603</v>
      </c>
      <c r="C99" s="51">
        <v>22.085000000000001</v>
      </c>
      <c r="D99" s="51">
        <v>44.033999999999999</v>
      </c>
      <c r="E99" s="51">
        <v>182.76599999999999</v>
      </c>
      <c r="F99" s="51">
        <v>124.746</v>
      </c>
    </row>
    <row r="100" spans="1:6" ht="11.25" customHeight="1" x14ac:dyDescent="0.15">
      <c r="A100" s="30" t="s">
        <v>20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G31"/>
  <sheetViews>
    <sheetView showGridLines="0" topLeftCell="A19" workbookViewId="0">
      <selection activeCell="D17" sqref="D17:G31"/>
    </sheetView>
  </sheetViews>
  <sheetFormatPr defaultRowHeight="13.5" x14ac:dyDescent="0.15"/>
  <cols>
    <col min="4" max="4" width="40.875" customWidth="1"/>
    <col min="5" max="5" width="9" style="5"/>
    <col min="6" max="6" width="14.25" customWidth="1"/>
  </cols>
  <sheetData>
    <row r="4" spans="4:7" ht="14.25" thickBot="1" x14ac:dyDescent="0.2"/>
    <row r="5" spans="4:7" x14ac:dyDescent="0.15">
      <c r="D5" s="53" t="s">
        <v>238</v>
      </c>
      <c r="E5" s="54" t="s">
        <v>248</v>
      </c>
      <c r="F5" s="53" t="s">
        <v>251</v>
      </c>
      <c r="G5" s="53"/>
    </row>
    <row r="6" spans="4:7" x14ac:dyDescent="0.15">
      <c r="D6" s="55" t="s">
        <v>239</v>
      </c>
      <c r="E6" s="56" t="s">
        <v>249</v>
      </c>
      <c r="F6" s="55" t="str">
        <f>F5</f>
        <v>P+S(100%)</v>
      </c>
      <c r="G6" s="55"/>
    </row>
    <row r="7" spans="4:7" x14ac:dyDescent="0.15">
      <c r="D7" s="55" t="s">
        <v>240</v>
      </c>
      <c r="E7" s="56" t="s">
        <v>249</v>
      </c>
      <c r="F7" s="55" t="str">
        <f>F6</f>
        <v>P+S(100%)</v>
      </c>
      <c r="G7" s="55"/>
    </row>
    <row r="8" spans="4:7" x14ac:dyDescent="0.15">
      <c r="D8" s="55" t="s">
        <v>241</v>
      </c>
      <c r="E8" s="56" t="s">
        <v>250</v>
      </c>
      <c r="F8" s="55"/>
      <c r="G8" s="55"/>
    </row>
    <row r="9" spans="4:7" x14ac:dyDescent="0.15">
      <c r="D9" s="55" t="s">
        <v>242</v>
      </c>
      <c r="E9" s="56" t="s">
        <v>249</v>
      </c>
      <c r="F9" s="55" t="str">
        <f>F7</f>
        <v>P+S(100%)</v>
      </c>
      <c r="G9" s="55"/>
    </row>
    <row r="10" spans="4:7" x14ac:dyDescent="0.15">
      <c r="D10" s="55" t="s">
        <v>243</v>
      </c>
      <c r="E10" s="56" t="s">
        <v>250</v>
      </c>
      <c r="F10" s="55"/>
      <c r="G10" s="55"/>
    </row>
    <row r="11" spans="4:7" x14ac:dyDescent="0.15">
      <c r="D11" s="55" t="s">
        <v>244</v>
      </c>
      <c r="E11" s="56" t="s">
        <v>249</v>
      </c>
      <c r="F11" s="55" t="str">
        <f>F9</f>
        <v>P+S(100%)</v>
      </c>
      <c r="G11" s="55"/>
    </row>
    <row r="12" spans="4:7" x14ac:dyDescent="0.15">
      <c r="D12" s="55" t="s">
        <v>245</v>
      </c>
      <c r="E12" s="56" t="s">
        <v>250</v>
      </c>
      <c r="F12" s="55"/>
      <c r="G12" s="55"/>
    </row>
    <row r="13" spans="4:7" x14ac:dyDescent="0.15">
      <c r="D13" s="55" t="s">
        <v>246</v>
      </c>
      <c r="E13" s="56" t="s">
        <v>249</v>
      </c>
      <c r="F13" s="55" t="s">
        <v>252</v>
      </c>
      <c r="G13" s="55"/>
    </row>
    <row r="14" spans="4:7" ht="14.25" thickBot="1" x14ac:dyDescent="0.2">
      <c r="D14" s="57" t="s">
        <v>247</v>
      </c>
      <c r="E14" s="58" t="s">
        <v>250</v>
      </c>
      <c r="F14" s="57" t="s">
        <v>253</v>
      </c>
      <c r="G14" s="57"/>
    </row>
    <row r="16" spans="4:7" ht="14.25" thickBot="1" x14ac:dyDescent="0.2"/>
    <row r="17" spans="4:7" x14ac:dyDescent="0.15">
      <c r="D17" s="53" t="s">
        <v>254</v>
      </c>
      <c r="E17" s="54" t="s">
        <v>268</v>
      </c>
      <c r="F17" s="53"/>
      <c r="G17" s="53"/>
    </row>
    <row r="18" spans="4:7" x14ac:dyDescent="0.15">
      <c r="D18" s="55" t="s">
        <v>255</v>
      </c>
      <c r="E18" s="56" t="s">
        <v>268</v>
      </c>
      <c r="F18" s="55" t="str">
        <f>F11</f>
        <v>P+S(100%)</v>
      </c>
      <c r="G18" s="55"/>
    </row>
    <row r="19" spans="4:7" x14ac:dyDescent="0.15">
      <c r="D19" s="55" t="s">
        <v>256</v>
      </c>
      <c r="E19" s="56" t="s">
        <v>269</v>
      </c>
      <c r="F19" s="55" t="str">
        <f>F18</f>
        <v>P+S(100%)</v>
      </c>
      <c r="G19" s="55"/>
    </row>
    <row r="20" spans="4:7" x14ac:dyDescent="0.15">
      <c r="D20" s="55" t="s">
        <v>257</v>
      </c>
      <c r="E20" s="56" t="str">
        <f>E19</f>
        <v>X</v>
      </c>
      <c r="F20" s="55" t="str">
        <f t="shared" ref="F20:F22" si="0">F19</f>
        <v>P+S(100%)</v>
      </c>
      <c r="G20" s="55"/>
    </row>
    <row r="21" spans="4:7" x14ac:dyDescent="0.15">
      <c r="D21" s="55" t="s">
        <v>258</v>
      </c>
      <c r="E21" s="56" t="str">
        <f t="shared" ref="E21:E26" si="1">E20</f>
        <v>X</v>
      </c>
      <c r="F21" s="55" t="str">
        <f t="shared" si="0"/>
        <v>P+S(100%)</v>
      </c>
      <c r="G21" s="55"/>
    </row>
    <row r="22" spans="4:7" x14ac:dyDescent="0.15">
      <c r="D22" s="55" t="s">
        <v>259</v>
      </c>
      <c r="E22" s="56" t="str">
        <f t="shared" si="1"/>
        <v>X</v>
      </c>
      <c r="F22" s="55" t="str">
        <f t="shared" si="0"/>
        <v>P+S(100%)</v>
      </c>
      <c r="G22" s="55"/>
    </row>
    <row r="23" spans="4:7" x14ac:dyDescent="0.15">
      <c r="D23" s="55" t="s">
        <v>260</v>
      </c>
      <c r="E23" s="56" t="str">
        <f t="shared" si="1"/>
        <v>X</v>
      </c>
      <c r="F23" s="55"/>
      <c r="G23" s="55"/>
    </row>
    <row r="24" spans="4:7" x14ac:dyDescent="0.15">
      <c r="D24" s="55" t="s">
        <v>261</v>
      </c>
      <c r="E24" s="56" t="str">
        <f t="shared" si="1"/>
        <v>X</v>
      </c>
      <c r="F24" s="55" t="str">
        <f>F22</f>
        <v>P+S(100%)</v>
      </c>
      <c r="G24" s="55"/>
    </row>
    <row r="25" spans="4:7" x14ac:dyDescent="0.15">
      <c r="D25" s="55" t="s">
        <v>262</v>
      </c>
      <c r="E25" s="56" t="str">
        <f t="shared" si="1"/>
        <v>X</v>
      </c>
      <c r="F25" s="55" t="str">
        <f>F24</f>
        <v>P+S(100%)</v>
      </c>
      <c r="G25" s="55"/>
    </row>
    <row r="26" spans="4:7" x14ac:dyDescent="0.15">
      <c r="D26" s="55" t="s">
        <v>263</v>
      </c>
      <c r="E26" s="56" t="str">
        <f t="shared" si="1"/>
        <v>X</v>
      </c>
      <c r="F26" s="55"/>
      <c r="G26" s="55"/>
    </row>
    <row r="27" spans="4:7" x14ac:dyDescent="0.15">
      <c r="D27" s="55" t="s">
        <v>246</v>
      </c>
      <c r="E27" s="56" t="s">
        <v>268</v>
      </c>
      <c r="F27" s="55" t="s">
        <v>270</v>
      </c>
      <c r="G27" s="55"/>
    </row>
    <row r="28" spans="4:7" x14ac:dyDescent="0.15">
      <c r="D28" s="55" t="s">
        <v>264</v>
      </c>
      <c r="E28" s="56" t="s">
        <v>268</v>
      </c>
      <c r="F28" s="55" t="s">
        <v>271</v>
      </c>
      <c r="G28" s="55"/>
    </row>
    <row r="29" spans="4:7" x14ac:dyDescent="0.15">
      <c r="D29" s="55" t="s">
        <v>265</v>
      </c>
      <c r="E29" s="56" t="s">
        <v>268</v>
      </c>
      <c r="F29" s="55" t="s">
        <v>272</v>
      </c>
      <c r="G29" s="55"/>
    </row>
    <row r="30" spans="4:7" x14ac:dyDescent="0.15">
      <c r="D30" s="55" t="s">
        <v>266</v>
      </c>
      <c r="E30" s="56" t="s">
        <v>268</v>
      </c>
      <c r="F30" s="55" t="s">
        <v>253</v>
      </c>
      <c r="G30" s="55"/>
    </row>
    <row r="31" spans="4:7" ht="14.25" thickBot="1" x14ac:dyDescent="0.2">
      <c r="D31" s="57" t="s">
        <v>267</v>
      </c>
      <c r="E31" s="58" t="s">
        <v>268</v>
      </c>
      <c r="F31" s="57"/>
      <c r="G31" s="57"/>
    </row>
  </sheetData>
  <phoneticPr fontId="1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showGridLines="0" topLeftCell="A46" zoomScale="86" zoomScaleNormal="86" workbookViewId="0">
      <selection activeCell="A33" sqref="A33:XFD35"/>
    </sheetView>
  </sheetViews>
  <sheetFormatPr defaultRowHeight="13.5" x14ac:dyDescent="0.15"/>
  <cols>
    <col min="1" max="1" width="33.625" style="6" customWidth="1"/>
    <col min="2" max="2" width="12.875" style="5" customWidth="1"/>
    <col min="3" max="3" width="14" style="5" customWidth="1"/>
    <col min="4" max="4" width="12.5" style="5" customWidth="1"/>
    <col min="5" max="6" width="15.25" style="5" customWidth="1"/>
  </cols>
  <sheetData>
    <row r="1" spans="1:7" x14ac:dyDescent="0.15">
      <c r="A1" s="6" t="s">
        <v>138</v>
      </c>
    </row>
    <row r="2" spans="1:7" x14ac:dyDescent="0.15">
      <c r="A2" s="12" t="s">
        <v>166</v>
      </c>
      <c r="B2" s="13"/>
      <c r="C2" s="13"/>
      <c r="D2" s="13"/>
      <c r="E2" s="13"/>
      <c r="F2" s="13"/>
    </row>
    <row r="3" spans="1:7" x14ac:dyDescent="0.15">
      <c r="A3" s="14"/>
      <c r="B3" s="15" t="s">
        <v>7</v>
      </c>
      <c r="C3" s="15" t="s">
        <v>6</v>
      </c>
      <c r="D3" s="15" t="s">
        <v>4</v>
      </c>
      <c r="E3" s="15" t="s">
        <v>2</v>
      </c>
      <c r="F3" s="15" t="s">
        <v>0</v>
      </c>
    </row>
    <row r="4" spans="1:7" x14ac:dyDescent="0.15">
      <c r="A4" s="14"/>
      <c r="B4" s="15">
        <f>YEAR(B3)</f>
        <v>2007</v>
      </c>
      <c r="C4" s="15">
        <f t="shared" ref="C4:F4" si="0">YEAR(C3)</f>
        <v>2008</v>
      </c>
      <c r="D4" s="15">
        <f t="shared" si="0"/>
        <v>2009</v>
      </c>
      <c r="E4" s="15">
        <f t="shared" si="0"/>
        <v>2010</v>
      </c>
      <c r="F4" s="15">
        <f t="shared" si="0"/>
        <v>2011</v>
      </c>
      <c r="G4" s="68">
        <v>1</v>
      </c>
    </row>
    <row r="5" spans="1:7" x14ac:dyDescent="0.15">
      <c r="A5" s="7" t="s">
        <v>139</v>
      </c>
      <c r="B5" s="8">
        <v>131.613</v>
      </c>
      <c r="C5" s="8">
        <v>259.536</v>
      </c>
      <c r="D5" s="8">
        <v>311.50400000000002</v>
      </c>
      <c r="E5" s="8">
        <v>481.19799999999998</v>
      </c>
      <c r="F5" s="8">
        <v>604.029</v>
      </c>
      <c r="G5" s="69">
        <v>2</v>
      </c>
    </row>
    <row r="6" spans="1:7" x14ac:dyDescent="0.15">
      <c r="A6" s="7" t="s">
        <v>140</v>
      </c>
      <c r="B6" s="9">
        <v>130.06800000000001</v>
      </c>
      <c r="C6" s="9">
        <v>256.41500000000002</v>
      </c>
      <c r="D6" s="9">
        <v>305.77</v>
      </c>
      <c r="E6" s="9">
        <v>471.72500000000002</v>
      </c>
      <c r="F6" s="9">
        <v>589.33900000000006</v>
      </c>
      <c r="G6" s="68">
        <v>3</v>
      </c>
    </row>
    <row r="7" spans="1:7" x14ac:dyDescent="0.15">
      <c r="A7" s="7" t="s">
        <v>141</v>
      </c>
      <c r="B7" s="9">
        <v>1.5449999999999999</v>
      </c>
      <c r="C7" s="9">
        <v>3.121</v>
      </c>
      <c r="D7" s="9">
        <v>5.734</v>
      </c>
      <c r="E7" s="9">
        <v>9.4730000000000008</v>
      </c>
      <c r="F7" s="9">
        <v>14.69</v>
      </c>
      <c r="G7" s="69">
        <v>4</v>
      </c>
    </row>
    <row r="8" spans="1:7" x14ac:dyDescent="0.15">
      <c r="A8" s="16" t="s">
        <v>142</v>
      </c>
      <c r="B8" s="17">
        <v>117.717</v>
      </c>
      <c r="C8" s="17">
        <v>221.405</v>
      </c>
      <c r="D8" s="17">
        <v>269.11599999999999</v>
      </c>
      <c r="E8" s="17">
        <v>400.93400000000003</v>
      </c>
      <c r="F8" s="17">
        <v>512.89800000000002</v>
      </c>
      <c r="G8" s="68">
        <v>5</v>
      </c>
    </row>
    <row r="9" spans="1:7" x14ac:dyDescent="0.15">
      <c r="A9" s="7" t="s">
        <v>143</v>
      </c>
      <c r="B9" s="9">
        <v>99.171999999999997</v>
      </c>
      <c r="C9" s="9">
        <v>193.50700000000001</v>
      </c>
      <c r="D9" s="9">
        <v>221.74</v>
      </c>
      <c r="E9" s="9">
        <v>334.47199999999998</v>
      </c>
      <c r="F9" s="9">
        <v>438.29199999999997</v>
      </c>
      <c r="G9" s="69">
        <v>6</v>
      </c>
    </row>
    <row r="10" spans="1:7" x14ac:dyDescent="0.15">
      <c r="A10" s="7" t="s">
        <v>144</v>
      </c>
      <c r="B10" s="9">
        <v>30.896000000000001</v>
      </c>
      <c r="C10" s="9">
        <v>62.908000000000001</v>
      </c>
      <c r="D10" s="9">
        <v>84.03</v>
      </c>
      <c r="E10" s="9">
        <v>137.25299999999999</v>
      </c>
      <c r="F10" s="9">
        <v>151.047</v>
      </c>
      <c r="G10" s="68">
        <v>7</v>
      </c>
    </row>
    <row r="11" spans="1:7" x14ac:dyDescent="0.15">
      <c r="A11" s="7" t="s">
        <v>145</v>
      </c>
      <c r="B11" s="9">
        <v>18.425999999999998</v>
      </c>
      <c r="C11" s="9">
        <v>27.727</v>
      </c>
      <c r="D11" s="9">
        <v>47.241999999999997</v>
      </c>
      <c r="E11" s="9">
        <v>66.444000000000003</v>
      </c>
      <c r="F11" s="9">
        <v>74.236000000000004</v>
      </c>
      <c r="G11" s="69">
        <v>8</v>
      </c>
    </row>
    <row r="12" spans="1:7" x14ac:dyDescent="0.15">
      <c r="A12" s="7" t="s">
        <v>146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68">
        <v>9</v>
      </c>
    </row>
    <row r="13" spans="1:7" x14ac:dyDescent="0.15">
      <c r="A13" s="7" t="s">
        <v>147</v>
      </c>
      <c r="B13" s="9">
        <v>0.11899999999999999</v>
      </c>
      <c r="C13" s="9">
        <v>0.17100000000000001</v>
      </c>
      <c r="D13" s="9">
        <v>0.13400000000000001</v>
      </c>
      <c r="E13" s="9">
        <v>1.7999999999999999E-2</v>
      </c>
      <c r="F13" s="9">
        <v>0.37</v>
      </c>
      <c r="G13" s="69">
        <v>10</v>
      </c>
    </row>
    <row r="14" spans="1:7" x14ac:dyDescent="0.15">
      <c r="A14" s="16" t="s">
        <v>148</v>
      </c>
      <c r="B14" s="18">
        <v>13.896000000000001</v>
      </c>
      <c r="C14" s="18">
        <v>38.131</v>
      </c>
      <c r="D14" s="18">
        <v>42.387999999999998</v>
      </c>
      <c r="E14" s="18">
        <v>80.263999999999996</v>
      </c>
      <c r="F14" s="18">
        <v>91.131</v>
      </c>
      <c r="G14" s="68">
        <v>11</v>
      </c>
    </row>
    <row r="15" spans="1:7" x14ac:dyDescent="0.15">
      <c r="A15" s="7" t="s">
        <v>149</v>
      </c>
      <c r="B15" s="9">
        <v>2.71</v>
      </c>
      <c r="C15" s="9">
        <v>5.03</v>
      </c>
      <c r="D15" s="9">
        <v>8.7370000000000001</v>
      </c>
      <c r="E15" s="9">
        <v>2.5979999999999999</v>
      </c>
      <c r="F15" s="9">
        <v>0.502</v>
      </c>
      <c r="G15" s="69">
        <v>12</v>
      </c>
    </row>
    <row r="16" spans="1:7" x14ac:dyDescent="0.15">
      <c r="A16" s="7" t="s">
        <v>150</v>
      </c>
      <c r="B16" s="9">
        <v>0.82699999999999996</v>
      </c>
      <c r="C16" s="9">
        <v>0.622</v>
      </c>
      <c r="D16" s="9">
        <v>0.755</v>
      </c>
      <c r="E16" s="9">
        <v>1.9379999999999999</v>
      </c>
      <c r="F16" s="9">
        <v>3.262</v>
      </c>
      <c r="G16" s="68">
        <v>13</v>
      </c>
    </row>
    <row r="17" spans="1:10" x14ac:dyDescent="0.15">
      <c r="A17" s="7" t="s">
        <v>151</v>
      </c>
      <c r="B17" s="9">
        <v>-4.4999999999999998E-2</v>
      </c>
      <c r="C17" s="9">
        <v>3.9E-2</v>
      </c>
      <c r="D17" s="9">
        <v>5.8000000000000003E-2</v>
      </c>
      <c r="E17" s="9">
        <v>0.129</v>
      </c>
      <c r="F17" s="9">
        <v>0.11700000000000001</v>
      </c>
      <c r="G17" s="69">
        <v>14</v>
      </c>
    </row>
    <row r="18" spans="1:10" x14ac:dyDescent="0.15">
      <c r="A18" s="7" t="s">
        <v>152</v>
      </c>
      <c r="B18" s="9">
        <v>0.89900000000000002</v>
      </c>
      <c r="C18" s="9">
        <v>-13.092000000000001</v>
      </c>
      <c r="D18" s="9">
        <v>-14.119</v>
      </c>
      <c r="E18" s="9">
        <v>3.452</v>
      </c>
      <c r="F18" s="9">
        <v>4.9480000000000004</v>
      </c>
      <c r="G18" s="68">
        <v>15</v>
      </c>
    </row>
    <row r="19" spans="1:10" x14ac:dyDescent="0.15">
      <c r="A19" s="7" t="s">
        <v>153</v>
      </c>
      <c r="B19" s="9">
        <v>12.867000000000001</v>
      </c>
      <c r="C19" s="9">
        <v>20.67</v>
      </c>
      <c r="D19" s="9">
        <v>20.344999999999999</v>
      </c>
      <c r="E19" s="9">
        <v>83.185000000000002</v>
      </c>
      <c r="F19" s="9">
        <v>98.956000000000003</v>
      </c>
      <c r="G19" s="69">
        <v>16</v>
      </c>
    </row>
    <row r="20" spans="1:10" x14ac:dyDescent="0.15">
      <c r="A20" s="7" t="s">
        <v>154</v>
      </c>
      <c r="B20" s="9">
        <v>-4.4999999999999998E-2</v>
      </c>
      <c r="C20" s="9">
        <v>-0.499</v>
      </c>
      <c r="D20" s="9">
        <v>-0.23499999999999999</v>
      </c>
      <c r="E20" s="9">
        <v>-0.86899999999999999</v>
      </c>
      <c r="F20" s="9">
        <v>-0.311</v>
      </c>
      <c r="G20" s="68">
        <v>17</v>
      </c>
    </row>
    <row r="21" spans="1:10" x14ac:dyDescent="0.15">
      <c r="A21" s="16" t="s">
        <v>155</v>
      </c>
      <c r="B21" s="17">
        <v>12.821999999999999</v>
      </c>
      <c r="C21" s="17">
        <v>20.170999999999999</v>
      </c>
      <c r="D21" s="17">
        <v>20.11</v>
      </c>
      <c r="E21" s="17">
        <v>82.316000000000003</v>
      </c>
      <c r="F21" s="17">
        <v>98.644999999999996</v>
      </c>
      <c r="G21" s="69">
        <v>18</v>
      </c>
    </row>
    <row r="22" spans="1:10" x14ac:dyDescent="0.15">
      <c r="A22" s="7" t="s">
        <v>156</v>
      </c>
      <c r="B22" s="9">
        <v>-5.3999999999999999E-2</v>
      </c>
      <c r="C22" s="9">
        <v>2.1030000000000002</v>
      </c>
      <c r="D22" s="9">
        <v>5.42</v>
      </c>
      <c r="E22" s="9">
        <v>8.4220000000000006</v>
      </c>
      <c r="F22" s="9">
        <v>8.077</v>
      </c>
      <c r="G22" s="68">
        <v>19</v>
      </c>
    </row>
    <row r="23" spans="1:10" x14ac:dyDescent="0.15">
      <c r="A23" s="7" t="s">
        <v>157</v>
      </c>
      <c r="B23" s="9">
        <v>2.5999999999999999E-2</v>
      </c>
      <c r="C23" s="9">
        <v>0.11899999999999999</v>
      </c>
      <c r="D23" s="9">
        <v>1.847</v>
      </c>
      <c r="E23" s="9">
        <v>2.556</v>
      </c>
      <c r="F23" s="9">
        <v>4.0650000000000004</v>
      </c>
      <c r="G23" s="69">
        <v>20</v>
      </c>
    </row>
    <row r="24" spans="1:10" x14ac:dyDescent="0.15">
      <c r="A24" s="16" t="s">
        <v>158</v>
      </c>
      <c r="B24" s="17">
        <v>12.85</v>
      </c>
      <c r="C24" s="17">
        <v>17.949000000000002</v>
      </c>
      <c r="D24" s="17">
        <v>12.843</v>
      </c>
      <c r="E24" s="17">
        <v>71.337999999999994</v>
      </c>
      <c r="F24" s="17">
        <v>86.503</v>
      </c>
      <c r="G24" s="68">
        <v>21</v>
      </c>
    </row>
    <row r="25" spans="1:10" x14ac:dyDescent="0.15">
      <c r="A25" s="7" t="s">
        <v>159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69">
        <v>22</v>
      </c>
    </row>
    <row r="26" spans="1:10" x14ac:dyDescent="0.15">
      <c r="A26" s="7" t="s">
        <v>160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68">
        <v>23</v>
      </c>
    </row>
    <row r="27" spans="1:10" x14ac:dyDescent="0.15">
      <c r="A27" s="16" t="s">
        <v>161</v>
      </c>
      <c r="B27" s="18">
        <v>12.85</v>
      </c>
      <c r="C27" s="18">
        <v>17.949000000000002</v>
      </c>
      <c r="D27" s="18">
        <v>12.843</v>
      </c>
      <c r="E27" s="18">
        <v>71.337999999999994</v>
      </c>
      <c r="F27" s="18">
        <v>86.503</v>
      </c>
      <c r="G27" s="69">
        <v>24</v>
      </c>
      <c r="H27" s="66">
        <f>D27+D23</f>
        <v>14.69</v>
      </c>
      <c r="I27" s="66">
        <f>E27+E23</f>
        <v>73.893999999999991</v>
      </c>
      <c r="J27" s="66">
        <f>F27+F23</f>
        <v>90.567999999999998</v>
      </c>
    </row>
    <row r="28" spans="1:10" x14ac:dyDescent="0.15">
      <c r="A28" s="7" t="s">
        <v>162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68">
        <v>25</v>
      </c>
    </row>
    <row r="29" spans="1:10" x14ac:dyDescent="0.15">
      <c r="A29" s="16" t="s">
        <v>163</v>
      </c>
      <c r="B29" s="18">
        <v>12.85</v>
      </c>
      <c r="C29" s="18">
        <v>17.949000000000002</v>
      </c>
      <c r="D29" s="18">
        <v>12.843</v>
      </c>
      <c r="E29" s="18">
        <v>71.337999999999994</v>
      </c>
      <c r="F29" s="18">
        <v>86.503</v>
      </c>
      <c r="G29" s="69">
        <v>26</v>
      </c>
    </row>
    <row r="30" spans="1:10" x14ac:dyDescent="0.15">
      <c r="A30" s="10" t="s">
        <v>164</v>
      </c>
      <c r="B30" s="11">
        <v>16.856000000000002</v>
      </c>
      <c r="C30" s="11">
        <v>23.053999999999998</v>
      </c>
      <c r="D30" s="11">
        <v>14.818</v>
      </c>
      <c r="E30" s="11">
        <v>82.268000000000001</v>
      </c>
      <c r="F30" s="11">
        <v>106.87</v>
      </c>
      <c r="G30" s="68">
        <v>27</v>
      </c>
    </row>
    <row r="31" spans="1:10" x14ac:dyDescent="0.15">
      <c r="A31" s="12"/>
      <c r="B31" s="13"/>
      <c r="C31" s="13"/>
      <c r="D31" s="12"/>
      <c r="E31" s="13"/>
      <c r="F31" s="13"/>
    </row>
    <row r="32" spans="1:10" ht="14.25" thickBot="1" x14ac:dyDescent="0.2">
      <c r="A32" s="14" t="s">
        <v>165</v>
      </c>
      <c r="B32" s="15" t="str">
        <f>B3</f>
        <v>2007-12-31</v>
      </c>
      <c r="C32" s="15" t="str">
        <f t="shared" ref="C32:F32" si="1">C3</f>
        <v>2008-12-31</v>
      </c>
      <c r="D32" s="14" t="str">
        <f t="shared" si="1"/>
        <v>2009-12-31</v>
      </c>
      <c r="E32" s="15" t="str">
        <f t="shared" si="1"/>
        <v>2010-12-31</v>
      </c>
      <c r="F32" s="15" t="str">
        <f t="shared" si="1"/>
        <v>2011-12-31</v>
      </c>
    </row>
    <row r="33" spans="1:6" x14ac:dyDescent="0.15">
      <c r="A33" s="19" t="s">
        <v>167</v>
      </c>
      <c r="B33" s="20">
        <v>11.603</v>
      </c>
      <c r="C33" s="20">
        <v>22.085000000000001</v>
      </c>
      <c r="D33" s="20">
        <v>44.033999999999999</v>
      </c>
      <c r="E33" s="20">
        <v>182.76599999999999</v>
      </c>
      <c r="F33" s="20">
        <v>124.746</v>
      </c>
    </row>
    <row r="34" spans="1:6" x14ac:dyDescent="0.15">
      <c r="A34" s="21" t="s">
        <v>168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</row>
    <row r="35" spans="1:6" x14ac:dyDescent="0.15">
      <c r="A35" s="21" t="s">
        <v>169</v>
      </c>
      <c r="B35" s="22">
        <v>0</v>
      </c>
      <c r="C35" s="22">
        <v>13.932</v>
      </c>
      <c r="D35" s="22">
        <v>0</v>
      </c>
      <c r="E35" s="22">
        <v>59.234999999999999</v>
      </c>
      <c r="F35" s="22">
        <v>68.069999999999993</v>
      </c>
    </row>
    <row r="36" spans="1:6" x14ac:dyDescent="0.15">
      <c r="A36" s="21" t="s">
        <v>170</v>
      </c>
      <c r="B36" s="22">
        <v>22.306000000000001</v>
      </c>
      <c r="C36" s="22">
        <v>89.846000000000004</v>
      </c>
      <c r="D36" s="22">
        <v>92.486999999999995</v>
      </c>
      <c r="E36" s="22">
        <v>127.997</v>
      </c>
      <c r="F36" s="22">
        <v>176.31899999999999</v>
      </c>
    </row>
    <row r="37" spans="1:6" x14ac:dyDescent="0.15">
      <c r="A37" s="21" t="s">
        <v>171</v>
      </c>
      <c r="B37" s="22">
        <v>12.840999999999999</v>
      </c>
      <c r="C37" s="22">
        <v>56.466999999999999</v>
      </c>
      <c r="D37" s="22">
        <v>65.328000000000003</v>
      </c>
      <c r="E37" s="22">
        <v>110.402</v>
      </c>
      <c r="F37" s="22">
        <v>140.43600000000001</v>
      </c>
    </row>
    <row r="38" spans="1:6" x14ac:dyDescent="0.15">
      <c r="A38" s="21" t="s">
        <v>172</v>
      </c>
      <c r="B38" s="22">
        <v>9.4649999999999999</v>
      </c>
      <c r="C38" s="22">
        <v>33.378999999999998</v>
      </c>
      <c r="D38" s="22">
        <v>27.158999999999999</v>
      </c>
      <c r="E38" s="22">
        <v>17.594999999999999</v>
      </c>
      <c r="F38" s="22">
        <v>35.883000000000003</v>
      </c>
    </row>
    <row r="39" spans="1:6" x14ac:dyDescent="0.15">
      <c r="A39" s="21" t="s">
        <v>173</v>
      </c>
      <c r="B39" s="22">
        <v>20.957999999999998</v>
      </c>
      <c r="C39" s="22">
        <v>21.727</v>
      </c>
      <c r="D39" s="22">
        <v>47.567</v>
      </c>
      <c r="E39" s="22">
        <v>68.590999999999994</v>
      </c>
      <c r="F39" s="22">
        <v>111.541</v>
      </c>
    </row>
    <row r="40" spans="1:6" x14ac:dyDescent="0.15">
      <c r="A40" s="21" t="s">
        <v>174</v>
      </c>
      <c r="B40" s="22">
        <v>0.61799999999999999</v>
      </c>
      <c r="C40" s="22">
        <v>0.317</v>
      </c>
      <c r="D40" s="22">
        <v>3.258</v>
      </c>
      <c r="E40" s="22">
        <v>1.413</v>
      </c>
      <c r="F40" s="22">
        <v>10.689</v>
      </c>
    </row>
    <row r="41" spans="1:6" x14ac:dyDescent="0.15">
      <c r="A41" s="26" t="s">
        <v>175</v>
      </c>
      <c r="B41" s="27">
        <v>55.484999999999999</v>
      </c>
      <c r="C41" s="27">
        <v>147.90700000000001</v>
      </c>
      <c r="D41" s="27">
        <v>187.346</v>
      </c>
      <c r="E41" s="27">
        <v>440.00200000000001</v>
      </c>
      <c r="F41" s="27">
        <v>491.36500000000001</v>
      </c>
    </row>
    <row r="42" spans="1:6" x14ac:dyDescent="0.15">
      <c r="A42" s="21" t="s">
        <v>176</v>
      </c>
      <c r="B42" s="22">
        <v>23.559000000000001</v>
      </c>
      <c r="C42" s="22">
        <v>56.158000000000001</v>
      </c>
      <c r="D42" s="22">
        <v>67.823999999999998</v>
      </c>
      <c r="E42" s="22">
        <v>84.816999999999993</v>
      </c>
      <c r="F42" s="22">
        <v>130.48400000000001</v>
      </c>
    </row>
    <row r="43" spans="1:6" x14ac:dyDescent="0.15">
      <c r="A43" s="21" t="s">
        <v>177</v>
      </c>
      <c r="B43" s="22">
        <v>0.432</v>
      </c>
      <c r="C43" s="22">
        <v>0.80800000000000005</v>
      </c>
      <c r="D43" s="22">
        <v>0.54</v>
      </c>
      <c r="E43" s="22">
        <v>0.68899999999999995</v>
      </c>
      <c r="F43" s="22">
        <v>0.70599999999999996</v>
      </c>
    </row>
    <row r="44" spans="1:6" x14ac:dyDescent="0.15">
      <c r="A44" s="21" t="s">
        <v>178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</row>
    <row r="45" spans="1:6" x14ac:dyDescent="0.15">
      <c r="A45" s="21" t="s">
        <v>179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</row>
    <row r="46" spans="1:6" x14ac:dyDescent="0.15">
      <c r="A46" s="21" t="s">
        <v>180</v>
      </c>
      <c r="B46" s="22">
        <v>0</v>
      </c>
      <c r="C46" s="22">
        <v>0</v>
      </c>
      <c r="D46" s="22">
        <v>0.221</v>
      </c>
      <c r="E46" s="22">
        <v>0</v>
      </c>
      <c r="F46" s="22">
        <v>0</v>
      </c>
    </row>
    <row r="47" spans="1:6" x14ac:dyDescent="0.15">
      <c r="A47" s="21" t="s">
        <v>181</v>
      </c>
      <c r="B47" s="22">
        <v>37.332999999999998</v>
      </c>
      <c r="C47" s="22">
        <v>84.085999999999999</v>
      </c>
      <c r="D47" s="22">
        <v>86.811999999999998</v>
      </c>
      <c r="E47" s="22">
        <v>87.153000000000006</v>
      </c>
      <c r="F47" s="22">
        <v>90.635000000000005</v>
      </c>
    </row>
    <row r="48" spans="1:6" x14ac:dyDescent="0.15">
      <c r="A48" s="21" t="s">
        <v>182</v>
      </c>
      <c r="B48" s="22">
        <v>0</v>
      </c>
      <c r="C48" s="22">
        <v>30.798999999999999</v>
      </c>
      <c r="D48" s="22">
        <v>33.896000000000001</v>
      </c>
      <c r="E48" s="22">
        <v>34.121000000000002</v>
      </c>
      <c r="F48" s="22">
        <v>34.848999999999997</v>
      </c>
    </row>
    <row r="49" spans="1:6" x14ac:dyDescent="0.15">
      <c r="A49" s="21" t="s">
        <v>183</v>
      </c>
      <c r="B49" s="22">
        <v>5.085</v>
      </c>
      <c r="C49" s="22">
        <v>9.1120000000000001</v>
      </c>
      <c r="D49" s="22">
        <v>11.57</v>
      </c>
      <c r="E49" s="22">
        <v>11.536</v>
      </c>
      <c r="F49" s="22">
        <v>11.321999999999999</v>
      </c>
    </row>
    <row r="50" spans="1:6" x14ac:dyDescent="0.15">
      <c r="A50" s="21" t="s">
        <v>184</v>
      </c>
      <c r="B50" s="22">
        <v>5.3999999999999999E-2</v>
      </c>
      <c r="C50" s="22">
        <v>0.626</v>
      </c>
      <c r="D50" s="22">
        <v>1.401</v>
      </c>
      <c r="E50" s="22">
        <v>2.601</v>
      </c>
      <c r="F50" s="22">
        <v>4.8209999999999997</v>
      </c>
    </row>
    <row r="51" spans="1:6" x14ac:dyDescent="0.15">
      <c r="A51" s="26" t="s">
        <v>185</v>
      </c>
      <c r="B51" s="27">
        <v>66.462999999999994</v>
      </c>
      <c r="C51" s="27">
        <v>150.79</v>
      </c>
      <c r="D51" s="27">
        <v>168.36799999999999</v>
      </c>
      <c r="E51" s="27">
        <v>186.79599999999999</v>
      </c>
      <c r="F51" s="27">
        <v>237.96799999999999</v>
      </c>
    </row>
    <row r="52" spans="1:6" x14ac:dyDescent="0.15">
      <c r="A52" s="26" t="s">
        <v>186</v>
      </c>
      <c r="B52" s="27">
        <v>121.94799999999999</v>
      </c>
      <c r="C52" s="27">
        <v>298.697</v>
      </c>
      <c r="D52" s="27">
        <v>355.714</v>
      </c>
      <c r="E52" s="27">
        <v>626.798</v>
      </c>
      <c r="F52" s="27">
        <v>729.33299999999997</v>
      </c>
    </row>
    <row r="53" spans="1:6" x14ac:dyDescent="0.15">
      <c r="A53" s="21" t="s">
        <v>187</v>
      </c>
      <c r="B53" s="22">
        <v>21.574999999999999</v>
      </c>
      <c r="C53" s="22">
        <v>31.359000000000002</v>
      </c>
      <c r="D53" s="22">
        <v>54.768999999999998</v>
      </c>
      <c r="E53" s="22">
        <v>51.296999999999997</v>
      </c>
      <c r="F53" s="22">
        <v>61.222999999999999</v>
      </c>
    </row>
    <row r="54" spans="1:6" x14ac:dyDescent="0.15">
      <c r="A54" s="21" t="s">
        <v>188</v>
      </c>
      <c r="B54" s="22">
        <v>2.9000000000000001E-2</v>
      </c>
      <c r="C54" s="22">
        <v>2.4279999999999999</v>
      </c>
      <c r="D54" s="22">
        <v>3.2080000000000002</v>
      </c>
      <c r="E54" s="22">
        <v>3.4420000000000002</v>
      </c>
      <c r="F54" s="22">
        <v>3.218</v>
      </c>
    </row>
    <row r="55" spans="1:6" x14ac:dyDescent="0.15">
      <c r="A55" s="21" t="s">
        <v>189</v>
      </c>
      <c r="B55" s="22">
        <v>0.56999999999999995</v>
      </c>
      <c r="C55" s="22">
        <v>13.528</v>
      </c>
      <c r="D55" s="22">
        <v>0</v>
      </c>
      <c r="E55" s="22">
        <v>0</v>
      </c>
      <c r="F55" s="22">
        <v>0</v>
      </c>
    </row>
    <row r="56" spans="1:6" x14ac:dyDescent="0.15">
      <c r="A56" s="21" t="s">
        <v>190</v>
      </c>
      <c r="B56" s="22">
        <v>4.1109999999999998</v>
      </c>
      <c r="C56" s="22">
        <v>8.1170000000000009</v>
      </c>
      <c r="D56" s="22">
        <v>6.093</v>
      </c>
      <c r="E56" s="22">
        <v>0</v>
      </c>
      <c r="F56" s="22">
        <v>6.4939999999999998</v>
      </c>
    </row>
    <row r="57" spans="1:6" x14ac:dyDescent="0.15">
      <c r="A57" s="21" t="s">
        <v>191</v>
      </c>
      <c r="B57" s="22">
        <v>10.364000000000001</v>
      </c>
      <c r="C57" s="22">
        <v>52.667999999999999</v>
      </c>
      <c r="D57" s="22">
        <v>41.863999999999997</v>
      </c>
      <c r="E57" s="22">
        <v>44.438000000000002</v>
      </c>
      <c r="F57" s="22">
        <v>35.514000000000003</v>
      </c>
    </row>
    <row r="58" spans="1:6" x14ac:dyDescent="0.15">
      <c r="A58" s="21" t="s">
        <v>192</v>
      </c>
      <c r="B58" s="22">
        <v>36.649000000000001</v>
      </c>
      <c r="C58" s="22">
        <v>108.1</v>
      </c>
      <c r="D58" s="22">
        <v>105.934</v>
      </c>
      <c r="E58" s="22">
        <v>99.177000000000007</v>
      </c>
      <c r="F58" s="22">
        <v>106.449</v>
      </c>
    </row>
    <row r="59" spans="1:6" x14ac:dyDescent="0.15">
      <c r="A59" s="21" t="s">
        <v>193</v>
      </c>
      <c r="B59" s="22">
        <v>22.571999999999999</v>
      </c>
      <c r="C59" s="22">
        <v>68.647000000000006</v>
      </c>
      <c r="D59" s="22">
        <v>0.29299999999999998</v>
      </c>
      <c r="E59" s="22">
        <v>0</v>
      </c>
      <c r="F59" s="22">
        <v>0</v>
      </c>
    </row>
    <row r="60" spans="1:6" x14ac:dyDescent="0.15">
      <c r="A60" s="21" t="s">
        <v>194</v>
      </c>
      <c r="B60" s="22">
        <v>10.131</v>
      </c>
      <c r="C60" s="22">
        <v>16.617000000000001</v>
      </c>
      <c r="D60" s="22">
        <v>81.769000000000005</v>
      </c>
      <c r="E60" s="22">
        <v>31.358000000000001</v>
      </c>
      <c r="F60" s="22">
        <v>35.218000000000004</v>
      </c>
    </row>
    <row r="61" spans="1:6" x14ac:dyDescent="0.15">
      <c r="A61" s="26" t="s">
        <v>195</v>
      </c>
      <c r="B61" s="27">
        <v>32.703000000000003</v>
      </c>
      <c r="C61" s="27">
        <v>85.263999999999996</v>
      </c>
      <c r="D61" s="27">
        <v>82.061999999999998</v>
      </c>
      <c r="E61" s="27">
        <v>31.358000000000001</v>
      </c>
      <c r="F61" s="27">
        <v>35.218000000000004</v>
      </c>
    </row>
    <row r="62" spans="1:6" x14ac:dyDescent="0.15">
      <c r="A62" s="26" t="s">
        <v>196</v>
      </c>
      <c r="B62" s="27">
        <v>69.352000000000004</v>
      </c>
      <c r="C62" s="27">
        <v>193.364</v>
      </c>
      <c r="D62" s="27">
        <v>187.99600000000001</v>
      </c>
      <c r="E62" s="27">
        <v>130.535</v>
      </c>
      <c r="F62" s="27">
        <v>141.667</v>
      </c>
    </row>
    <row r="63" spans="1:6" x14ac:dyDescent="0.15">
      <c r="A63" s="21" t="s">
        <v>197</v>
      </c>
      <c r="B63" s="22">
        <v>0</v>
      </c>
      <c r="C63" s="22">
        <v>6.9880000000000004</v>
      </c>
      <c r="D63" s="22">
        <v>54.481000000000002</v>
      </c>
      <c r="E63" s="22">
        <v>0</v>
      </c>
      <c r="F63" s="22">
        <v>0</v>
      </c>
    </row>
    <row r="64" spans="1:6" x14ac:dyDescent="0.15">
      <c r="A64" s="7" t="s">
        <v>198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</row>
    <row r="65" spans="1:7" x14ac:dyDescent="0.15">
      <c r="A65" s="7" t="s">
        <v>199</v>
      </c>
      <c r="B65" s="22">
        <v>51.018000000000001</v>
      </c>
      <c r="C65" s="22">
        <v>96.665999999999997</v>
      </c>
      <c r="D65" s="22">
        <v>109.711</v>
      </c>
      <c r="E65" s="22">
        <v>492.26100000000002</v>
      </c>
      <c r="F65" s="22">
        <v>579.22500000000002</v>
      </c>
    </row>
    <row r="66" spans="1:7" x14ac:dyDescent="0.15">
      <c r="A66" s="7" t="s">
        <v>200</v>
      </c>
      <c r="B66" s="22">
        <v>1.0089999999999999</v>
      </c>
      <c r="C66" s="22">
        <v>23.556000000000001</v>
      </c>
      <c r="D66" s="22">
        <v>23.556000000000001</v>
      </c>
      <c r="E66" s="22">
        <v>315.13</v>
      </c>
      <c r="F66" s="22">
        <v>296.82600000000002</v>
      </c>
    </row>
    <row r="67" spans="1:7" x14ac:dyDescent="0.15">
      <c r="A67" s="7" t="s">
        <v>201</v>
      </c>
      <c r="B67" s="23">
        <v>40.975000000000001</v>
      </c>
      <c r="C67" s="23">
        <v>55.109000000000002</v>
      </c>
      <c r="D67" s="23">
        <v>66.319999999999993</v>
      </c>
      <c r="E67" s="23">
        <v>146.18100000000001</v>
      </c>
      <c r="F67" s="23">
        <v>232.20400000000001</v>
      </c>
    </row>
    <row r="68" spans="1:7" x14ac:dyDescent="0.15">
      <c r="A68" s="7" t="s">
        <v>202</v>
      </c>
      <c r="B68" s="23">
        <v>9.0340000000000007</v>
      </c>
      <c r="C68" s="23">
        <v>18.001000000000001</v>
      </c>
      <c r="D68" s="23">
        <v>19.835000000000001</v>
      </c>
      <c r="E68" s="23">
        <v>30.95</v>
      </c>
      <c r="F68" s="23">
        <v>50.195</v>
      </c>
    </row>
    <row r="69" spans="1:7" x14ac:dyDescent="0.15">
      <c r="A69" s="7" t="s">
        <v>203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</row>
    <row r="70" spans="1:7" x14ac:dyDescent="0.15">
      <c r="A70" s="7" t="s">
        <v>204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</row>
    <row r="71" spans="1:7" x14ac:dyDescent="0.15">
      <c r="A71" s="21" t="s">
        <v>205</v>
      </c>
      <c r="B71" s="22">
        <v>51.018000000000001</v>
      </c>
      <c r="C71" s="22">
        <v>96.665999999999997</v>
      </c>
      <c r="D71" s="22">
        <v>109.711</v>
      </c>
      <c r="E71" s="22">
        <v>492.26100000000002</v>
      </c>
      <c r="F71" s="22">
        <v>579.22500000000002</v>
      </c>
    </row>
    <row r="72" spans="1:7" x14ac:dyDescent="0.15">
      <c r="A72" s="26" t="s">
        <v>206</v>
      </c>
      <c r="B72" s="27">
        <v>51.018000000000001</v>
      </c>
      <c r="C72" s="27">
        <v>103.654</v>
      </c>
      <c r="D72" s="27">
        <v>164.19200000000001</v>
      </c>
      <c r="E72" s="27">
        <v>492.26100000000002</v>
      </c>
      <c r="F72" s="27">
        <v>579.22500000000002</v>
      </c>
    </row>
    <row r="73" spans="1:7" x14ac:dyDescent="0.15">
      <c r="A73" s="26" t="s">
        <v>207</v>
      </c>
      <c r="B73" s="27">
        <v>1.5780000000000001</v>
      </c>
      <c r="C73" s="27">
        <v>1.679</v>
      </c>
      <c r="D73" s="27">
        <v>3.5259999999999998</v>
      </c>
      <c r="E73" s="27">
        <v>4.0019999999999998</v>
      </c>
      <c r="F73" s="27">
        <v>8.4410000000000007</v>
      </c>
    </row>
    <row r="74" spans="1:7" x14ac:dyDescent="0.15">
      <c r="A74" s="26" t="s">
        <v>208</v>
      </c>
      <c r="B74" s="27">
        <v>52.595999999999997</v>
      </c>
      <c r="C74" s="27">
        <v>105.333</v>
      </c>
      <c r="D74" s="27">
        <v>167.71799999999999</v>
      </c>
      <c r="E74" s="27">
        <v>496.26299999999998</v>
      </c>
      <c r="F74" s="27">
        <v>587.66600000000005</v>
      </c>
    </row>
    <row r="75" spans="1:7" ht="14.25" thickBot="1" x14ac:dyDescent="0.2">
      <c r="A75" s="24" t="s">
        <v>209</v>
      </c>
      <c r="B75" s="25">
        <v>121.94799999999999</v>
      </c>
      <c r="C75" s="25">
        <v>298.697</v>
      </c>
      <c r="D75" s="25">
        <v>355.714</v>
      </c>
      <c r="E75" s="25">
        <v>626.798</v>
      </c>
      <c r="F75" s="25">
        <v>729.33299999999997</v>
      </c>
    </row>
    <row r="76" spans="1:7" x14ac:dyDescent="0.15">
      <c r="A76" s="12"/>
      <c r="B76" s="13"/>
      <c r="C76" s="13"/>
      <c r="D76" s="12"/>
      <c r="E76" s="13"/>
      <c r="F76" s="13"/>
    </row>
    <row r="77" spans="1:7" x14ac:dyDescent="0.15">
      <c r="A77" s="14" t="s">
        <v>237</v>
      </c>
      <c r="B77" s="15" t="str">
        <f>B32</f>
        <v>2007-12-31</v>
      </c>
      <c r="C77" s="15" t="str">
        <f t="shared" ref="C77:F77" si="2">C32</f>
        <v>2008-12-31</v>
      </c>
      <c r="D77" s="15" t="str">
        <f t="shared" si="2"/>
        <v>2009-12-31</v>
      </c>
      <c r="E77" s="15" t="str">
        <f t="shared" si="2"/>
        <v>2010-12-31</v>
      </c>
      <c r="F77" s="15" t="str">
        <f t="shared" si="2"/>
        <v>2011-12-31</v>
      </c>
    </row>
    <row r="78" spans="1:7" ht="14.25" thickBot="1" x14ac:dyDescent="0.2">
      <c r="A78" s="14"/>
      <c r="B78" s="15">
        <f>YEAR(B77)</f>
        <v>2007</v>
      </c>
      <c r="C78" s="15">
        <f t="shared" ref="C78:F78" si="3">YEAR(C77)</f>
        <v>2008</v>
      </c>
      <c r="D78" s="15">
        <f t="shared" si="3"/>
        <v>2009</v>
      </c>
      <c r="E78" s="15">
        <f t="shared" si="3"/>
        <v>2010</v>
      </c>
      <c r="F78" s="15">
        <f t="shared" si="3"/>
        <v>2011</v>
      </c>
      <c r="G78" s="68">
        <v>1</v>
      </c>
    </row>
    <row r="79" spans="1:7" x14ac:dyDescent="0.15">
      <c r="A79" s="19" t="s">
        <v>210</v>
      </c>
      <c r="B79" s="20">
        <v>12.85</v>
      </c>
      <c r="C79" s="20">
        <v>17.949000000000002</v>
      </c>
      <c r="D79" s="20">
        <v>12.843</v>
      </c>
      <c r="E79" s="20">
        <v>71.337999999999994</v>
      </c>
      <c r="F79" s="20">
        <v>86.503</v>
      </c>
      <c r="G79" s="71">
        <v>2</v>
      </c>
    </row>
    <row r="80" spans="1:7" x14ac:dyDescent="0.15">
      <c r="A80" s="21" t="s">
        <v>211</v>
      </c>
      <c r="B80" s="22">
        <v>1.3260000000000001</v>
      </c>
      <c r="C80" s="22">
        <v>3.4609999999999999</v>
      </c>
      <c r="D80" s="22">
        <v>9.9589999999999996</v>
      </c>
      <c r="E80" s="22">
        <v>13.169</v>
      </c>
      <c r="F80" s="22">
        <v>15.96</v>
      </c>
      <c r="G80" s="68">
        <v>3</v>
      </c>
    </row>
    <row r="81" spans="1:9" x14ac:dyDescent="0.15">
      <c r="A81" s="21" t="s">
        <v>212</v>
      </c>
      <c r="B81" s="22">
        <v>-16.507999999999999</v>
      </c>
      <c r="C81" s="22">
        <v>-27.216000000000001</v>
      </c>
      <c r="D81" s="22">
        <v>-8.8450000000000006</v>
      </c>
      <c r="E81" s="22">
        <v>-48.558</v>
      </c>
      <c r="F81" s="22">
        <v>-82.79</v>
      </c>
      <c r="G81" s="71">
        <v>4</v>
      </c>
    </row>
    <row r="82" spans="1:9" x14ac:dyDescent="0.15">
      <c r="A82" s="21" t="s">
        <v>213</v>
      </c>
      <c r="B82" s="22">
        <v>2.2759999999999998</v>
      </c>
      <c r="C82" s="22">
        <v>19.863</v>
      </c>
      <c r="D82" s="22">
        <v>28.116</v>
      </c>
      <c r="E82" s="22">
        <v>0.92900000000000005</v>
      </c>
      <c r="F82" s="22">
        <v>-4.0659999999999998</v>
      </c>
      <c r="G82" s="68">
        <v>5</v>
      </c>
    </row>
    <row r="83" spans="1:9" x14ac:dyDescent="0.15">
      <c r="A83" s="26" t="s">
        <v>214</v>
      </c>
      <c r="B83" s="27">
        <v>-5.6000000000000001E-2</v>
      </c>
      <c r="C83" s="27">
        <v>14.057</v>
      </c>
      <c r="D83" s="27">
        <v>42.073</v>
      </c>
      <c r="E83" s="27">
        <v>36.878</v>
      </c>
      <c r="F83" s="27">
        <v>15.606999999999999</v>
      </c>
      <c r="G83" s="71">
        <v>6</v>
      </c>
    </row>
    <row r="84" spans="1:9" x14ac:dyDescent="0.15">
      <c r="A84" s="21" t="s">
        <v>215</v>
      </c>
      <c r="B84" s="22">
        <v>7.9379999999999997</v>
      </c>
      <c r="C84" s="22">
        <v>7.484</v>
      </c>
      <c r="D84" s="22">
        <v>15.736000000000001</v>
      </c>
      <c r="E84" s="22">
        <v>27.207999999999998</v>
      </c>
      <c r="F84" s="22">
        <v>62.496000000000002</v>
      </c>
      <c r="G84" s="68">
        <v>7</v>
      </c>
      <c r="H84" s="70">
        <f t="shared" ref="H84:I84" si="4">-C84+C85-C86+C87+C88</f>
        <v>-36.766000000000005</v>
      </c>
      <c r="I84" s="70">
        <f t="shared" si="4"/>
        <v>-25.048000000000002</v>
      </c>
    </row>
    <row r="85" spans="1:9" x14ac:dyDescent="0.15">
      <c r="A85" s="21" t="s">
        <v>216</v>
      </c>
      <c r="B85" s="22">
        <v>8.5000000000000006E-2</v>
      </c>
      <c r="C85" s="22">
        <v>0.186</v>
      </c>
      <c r="D85" s="22">
        <v>0.30499999999999999</v>
      </c>
      <c r="E85" s="22">
        <v>0.61499999999999999</v>
      </c>
      <c r="F85" s="22">
        <v>0.496</v>
      </c>
      <c r="G85" s="71">
        <v>8</v>
      </c>
    </row>
    <row r="86" spans="1:9" x14ac:dyDescent="0.15">
      <c r="A86" s="21" t="s">
        <v>217</v>
      </c>
      <c r="B86" s="22">
        <v>0.46200000000000002</v>
      </c>
      <c r="C86" s="22">
        <v>13.631</v>
      </c>
      <c r="D86" s="22">
        <v>0.307</v>
      </c>
      <c r="E86" s="22">
        <v>56.148000000000003</v>
      </c>
      <c r="F86" s="22">
        <v>12.757999999999999</v>
      </c>
      <c r="G86" s="68">
        <v>9</v>
      </c>
    </row>
    <row r="87" spans="1:9" x14ac:dyDescent="0.15">
      <c r="A87" s="21" t="s">
        <v>218</v>
      </c>
      <c r="B87" s="22">
        <v>4.8819999999999997</v>
      </c>
      <c r="C87" s="22">
        <v>0.24299999999999999</v>
      </c>
      <c r="D87" s="22">
        <v>10.991</v>
      </c>
      <c r="E87" s="22">
        <v>0</v>
      </c>
      <c r="F87" s="22">
        <v>0</v>
      </c>
      <c r="G87" s="71">
        <v>10</v>
      </c>
    </row>
    <row r="88" spans="1:9" x14ac:dyDescent="0.15">
      <c r="A88" s="21" t="s">
        <v>219</v>
      </c>
      <c r="B88" s="22">
        <v>0.69499999999999995</v>
      </c>
      <c r="C88" s="22">
        <v>-16.079999999999998</v>
      </c>
      <c r="D88" s="22">
        <v>-20.300999999999998</v>
      </c>
      <c r="E88" s="22">
        <v>-6.3940000000000001</v>
      </c>
      <c r="F88" s="22">
        <v>2.6219999999999999</v>
      </c>
      <c r="G88" s="68">
        <v>11</v>
      </c>
    </row>
    <row r="89" spans="1:9" x14ac:dyDescent="0.15">
      <c r="A89" s="26" t="s">
        <v>220</v>
      </c>
      <c r="B89" s="27">
        <v>-2.738</v>
      </c>
      <c r="C89" s="27">
        <v>-36.765999999999998</v>
      </c>
      <c r="D89" s="27">
        <v>-25.047999999999998</v>
      </c>
      <c r="E89" s="27">
        <v>-89.135000000000005</v>
      </c>
      <c r="F89" s="27">
        <v>-72.135999999999996</v>
      </c>
      <c r="G89" s="71">
        <v>12</v>
      </c>
    </row>
    <row r="90" spans="1:9" x14ac:dyDescent="0.15">
      <c r="A90" s="21" t="s">
        <v>221</v>
      </c>
      <c r="B90" s="22">
        <v>14.926</v>
      </c>
      <c r="C90" s="22">
        <v>8.0120000000000005</v>
      </c>
      <c r="D90" s="22">
        <v>34.588999999999999</v>
      </c>
      <c r="E90" s="22">
        <v>23.834</v>
      </c>
      <c r="F90" s="22">
        <v>6.4939999999999998</v>
      </c>
      <c r="G90" s="68">
        <v>13</v>
      </c>
    </row>
    <row r="91" spans="1:9" x14ac:dyDescent="0.15">
      <c r="A91" s="21" t="s">
        <v>222</v>
      </c>
      <c r="B91" s="22">
        <v>10.98</v>
      </c>
      <c r="C91" s="22">
        <v>24.183</v>
      </c>
      <c r="D91" s="22">
        <v>37.137999999999998</v>
      </c>
      <c r="E91" s="22">
        <v>30.411999999999999</v>
      </c>
      <c r="F91" s="22">
        <v>0</v>
      </c>
      <c r="G91" s="71">
        <v>14</v>
      </c>
    </row>
    <row r="92" spans="1:9" x14ac:dyDescent="0.15">
      <c r="A92" s="21" t="s">
        <v>223</v>
      </c>
      <c r="B92" s="22">
        <v>0</v>
      </c>
      <c r="C92" s="22">
        <v>41.555999999999997</v>
      </c>
      <c r="D92" s="22">
        <v>0</v>
      </c>
      <c r="E92" s="22">
        <v>194.339</v>
      </c>
      <c r="F92" s="22">
        <v>5.6820000000000004</v>
      </c>
      <c r="G92" s="68">
        <v>15</v>
      </c>
    </row>
    <row r="93" spans="1:9" x14ac:dyDescent="0.15">
      <c r="A93" s="21" t="s">
        <v>224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71">
        <v>16</v>
      </c>
    </row>
    <row r="94" spans="1:9" x14ac:dyDescent="0.15">
      <c r="A94" s="21" t="s">
        <v>225</v>
      </c>
      <c r="B94" s="22">
        <v>0</v>
      </c>
      <c r="C94" s="22">
        <v>0</v>
      </c>
      <c r="D94" s="22">
        <v>0</v>
      </c>
      <c r="E94" s="22">
        <v>7.3550000000000004</v>
      </c>
      <c r="F94" s="22">
        <v>22.170999999999999</v>
      </c>
      <c r="G94" s="68">
        <v>17</v>
      </c>
    </row>
    <row r="95" spans="1:9" x14ac:dyDescent="0.15">
      <c r="A95" s="21" t="s">
        <v>226</v>
      </c>
      <c r="B95" s="22">
        <v>2.3719999999999999</v>
      </c>
      <c r="C95" s="22">
        <v>7.0739999999999998</v>
      </c>
      <c r="D95" s="22">
        <v>7.3979999999999997</v>
      </c>
      <c r="E95" s="22">
        <v>7.2960000000000003</v>
      </c>
      <c r="F95" s="22">
        <v>6.4009999999999998</v>
      </c>
      <c r="G95" s="71">
        <v>18</v>
      </c>
    </row>
    <row r="96" spans="1:9" x14ac:dyDescent="0.15">
      <c r="A96" s="26" t="s">
        <v>227</v>
      </c>
      <c r="B96" s="27">
        <v>6.3179999999999996</v>
      </c>
      <c r="C96" s="27">
        <v>32.459000000000003</v>
      </c>
      <c r="D96" s="27">
        <v>4.8490000000000002</v>
      </c>
      <c r="E96" s="27">
        <v>187.702</v>
      </c>
      <c r="F96" s="27">
        <v>-3.5939999999999999</v>
      </c>
      <c r="G96" s="68">
        <v>19</v>
      </c>
    </row>
    <row r="97" spans="1:7" x14ac:dyDescent="0.15">
      <c r="A97" s="21" t="s">
        <v>228</v>
      </c>
      <c r="B97" s="22">
        <v>-0.52</v>
      </c>
      <c r="C97" s="22">
        <v>0.73199999999999998</v>
      </c>
      <c r="D97" s="22">
        <v>7.4999999999999997E-2</v>
      </c>
      <c r="E97" s="22">
        <v>3.2869999999999999</v>
      </c>
      <c r="F97" s="22">
        <v>2.1030000000000002</v>
      </c>
      <c r="G97" s="71">
        <v>20</v>
      </c>
    </row>
    <row r="98" spans="1:7" x14ac:dyDescent="0.15">
      <c r="A98" s="21" t="s">
        <v>229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68">
        <v>21</v>
      </c>
    </row>
    <row r="99" spans="1:7" x14ac:dyDescent="0.15">
      <c r="A99" s="26" t="s">
        <v>230</v>
      </c>
      <c r="B99" s="27">
        <v>3.004</v>
      </c>
      <c r="C99" s="27">
        <v>10.481999999999999</v>
      </c>
      <c r="D99" s="27">
        <v>21.949000000000002</v>
      </c>
      <c r="E99" s="27">
        <v>138.732</v>
      </c>
      <c r="F99" s="27">
        <v>-58.02</v>
      </c>
      <c r="G99" s="71">
        <v>22</v>
      </c>
    </row>
    <row r="100" spans="1:7" x14ac:dyDescent="0.15">
      <c r="A100" s="28" t="s">
        <v>231</v>
      </c>
      <c r="B100" s="29">
        <v>8.5990000000000002</v>
      </c>
      <c r="C100" s="29">
        <v>11.603</v>
      </c>
      <c r="D100" s="29">
        <v>22.085000000000001</v>
      </c>
      <c r="E100" s="29">
        <v>44.033999999999999</v>
      </c>
      <c r="F100" s="29">
        <v>182.76599999999999</v>
      </c>
      <c r="G100" s="68">
        <v>23</v>
      </c>
    </row>
    <row r="101" spans="1:7" ht="14.25" thickBot="1" x14ac:dyDescent="0.2">
      <c r="A101" s="24" t="s">
        <v>232</v>
      </c>
      <c r="B101" s="25">
        <v>11.603</v>
      </c>
      <c r="C101" s="25">
        <v>22.085000000000001</v>
      </c>
      <c r="D101" s="25">
        <v>44.033999999999999</v>
      </c>
      <c r="E101" s="25">
        <v>182.76599999999999</v>
      </c>
      <c r="F101" s="25">
        <v>124.746</v>
      </c>
      <c r="G101" s="71">
        <v>24</v>
      </c>
    </row>
    <row r="102" spans="1:7" x14ac:dyDescent="0.15">
      <c r="A102" s="6" t="s">
        <v>20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36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4"/>
  <sheetViews>
    <sheetView showGridLines="0" tabSelected="1" topLeftCell="D31" zoomScale="80" zoomScaleNormal="80" workbookViewId="0">
      <selection activeCell="F47" sqref="F47"/>
    </sheetView>
  </sheetViews>
  <sheetFormatPr defaultRowHeight="13.5" x14ac:dyDescent="0.15"/>
  <cols>
    <col min="2" max="2" width="30" customWidth="1"/>
    <col min="3" max="5" width="20.5" style="59" bestFit="1" customWidth="1"/>
    <col min="6" max="15" width="11.375" customWidth="1"/>
  </cols>
  <sheetData>
    <row r="1" spans="2:15" x14ac:dyDescent="0.15">
      <c r="F1" s="60">
        <v>1</v>
      </c>
      <c r="G1" s="60">
        <f>F1+1</f>
        <v>2</v>
      </c>
      <c r="H1" s="60">
        <f t="shared" ref="H1:O1" si="0">G1+1</f>
        <v>3</v>
      </c>
      <c r="I1" s="60">
        <f t="shared" si="0"/>
        <v>4</v>
      </c>
      <c r="J1" s="60">
        <f t="shared" si="0"/>
        <v>5</v>
      </c>
      <c r="K1" s="60">
        <f t="shared" si="0"/>
        <v>6</v>
      </c>
      <c r="L1" s="60">
        <f t="shared" si="0"/>
        <v>7</v>
      </c>
      <c r="M1" s="60">
        <f t="shared" si="0"/>
        <v>8</v>
      </c>
      <c r="N1" s="60">
        <f t="shared" si="0"/>
        <v>9</v>
      </c>
      <c r="O1" s="60">
        <f t="shared" si="0"/>
        <v>10</v>
      </c>
    </row>
    <row r="2" spans="2:15" x14ac:dyDescent="0.15">
      <c r="B2" s="60"/>
      <c r="C2" s="62">
        <v>2009</v>
      </c>
      <c r="D2" s="61">
        <f>C2+1</f>
        <v>2010</v>
      </c>
      <c r="E2" s="61">
        <f t="shared" ref="E2:O2" si="1">D2+1</f>
        <v>2011</v>
      </c>
      <c r="F2" s="60">
        <f t="shared" si="1"/>
        <v>2012</v>
      </c>
      <c r="G2" s="60">
        <f t="shared" si="1"/>
        <v>2013</v>
      </c>
      <c r="H2" s="60">
        <f t="shared" si="1"/>
        <v>2014</v>
      </c>
      <c r="I2" s="60">
        <f t="shared" si="1"/>
        <v>2015</v>
      </c>
      <c r="J2" s="60">
        <f t="shared" si="1"/>
        <v>2016</v>
      </c>
      <c r="K2" s="60">
        <f t="shared" si="1"/>
        <v>2017</v>
      </c>
      <c r="L2" s="60">
        <f t="shared" si="1"/>
        <v>2018</v>
      </c>
      <c r="M2" s="60">
        <f t="shared" si="1"/>
        <v>2019</v>
      </c>
      <c r="N2" s="60">
        <f t="shared" si="1"/>
        <v>2020</v>
      </c>
      <c r="O2" s="60">
        <f t="shared" si="1"/>
        <v>2021</v>
      </c>
    </row>
    <row r="3" spans="2:15" x14ac:dyDescent="0.15">
      <c r="B3" t="s">
        <v>273</v>
      </c>
      <c r="C3" s="63">
        <f>HLOOKUP(C2,inco,2)</f>
        <v>311.50400000000002</v>
      </c>
      <c r="D3" s="63">
        <f>HLOOKUP(D2,inco,2)</f>
        <v>481.19799999999998</v>
      </c>
      <c r="E3" s="63">
        <f>HLOOKUP(E2,inco,2)</f>
        <v>604.029</v>
      </c>
      <c r="F3" s="67">
        <f>E3*(1+F4)</f>
        <v>906.04349999999999</v>
      </c>
      <c r="G3" s="67">
        <f t="shared" ref="G3:O3" si="2">F3*(1+G4)</f>
        <v>1177.85655</v>
      </c>
      <c r="H3" s="67">
        <f t="shared" si="2"/>
        <v>1531.2135149999999</v>
      </c>
      <c r="I3" s="67">
        <f t="shared" si="2"/>
        <v>1760.8955422499998</v>
      </c>
      <c r="J3" s="67">
        <f t="shared" si="2"/>
        <v>2025.0298735874997</v>
      </c>
      <c r="K3" s="67">
        <f t="shared" si="2"/>
        <v>2328.7843546256245</v>
      </c>
      <c r="L3" s="67">
        <f t="shared" si="2"/>
        <v>2678.1020078194679</v>
      </c>
      <c r="M3" s="67">
        <f t="shared" si="2"/>
        <v>3079.817308992388</v>
      </c>
      <c r="N3" s="67">
        <f t="shared" si="2"/>
        <v>3233.8081744420074</v>
      </c>
      <c r="O3" s="67">
        <f t="shared" si="2"/>
        <v>3395.4985831641079</v>
      </c>
    </row>
    <row r="4" spans="2:15" x14ac:dyDescent="0.15">
      <c r="B4" t="s">
        <v>289</v>
      </c>
      <c r="C4" s="63"/>
      <c r="D4" s="64">
        <f>(D3-C3)/C3</f>
        <v>0.54475704966870397</v>
      </c>
      <c r="E4" s="64">
        <f>(E3-D3)/D3</f>
        <v>0.25526082818299334</v>
      </c>
      <c r="F4" s="75">
        <v>0.5</v>
      </c>
      <c r="G4" s="75">
        <v>0.3</v>
      </c>
      <c r="H4" s="76">
        <v>0.3</v>
      </c>
      <c r="I4" s="75">
        <v>0.15</v>
      </c>
      <c r="J4" s="76">
        <f>I4</f>
        <v>0.15</v>
      </c>
      <c r="K4" s="76">
        <f t="shared" ref="K4:M4" si="3">J4</f>
        <v>0.15</v>
      </c>
      <c r="L4" s="76">
        <f t="shared" si="3"/>
        <v>0.15</v>
      </c>
      <c r="M4" s="76">
        <f t="shared" si="3"/>
        <v>0.15</v>
      </c>
      <c r="N4" s="75">
        <v>0.05</v>
      </c>
      <c r="O4" s="76">
        <v>0.05</v>
      </c>
    </row>
    <row r="5" spans="2:15" x14ac:dyDescent="0.15">
      <c r="B5" t="s">
        <v>274</v>
      </c>
      <c r="C5" s="63">
        <f>HLOOKUP(C2,inco,6)-C10</f>
        <v>211.78100000000001</v>
      </c>
      <c r="D5" s="63">
        <f>HLOOKUP(D2,inco,6)-D10</f>
        <v>321.303</v>
      </c>
      <c r="E5" s="63">
        <f>HLOOKUP(E2,inco,6)-E10</f>
        <v>422.33199999999999</v>
      </c>
      <c r="F5" s="67">
        <f>F3*F6</f>
        <v>634.23044999999991</v>
      </c>
      <c r="G5" s="67">
        <f t="shared" ref="G5:O5" si="4">G3*G6</f>
        <v>824.49958499999991</v>
      </c>
      <c r="H5" s="67">
        <f t="shared" si="4"/>
        <v>1071.8494604999999</v>
      </c>
      <c r="I5" s="67">
        <f t="shared" si="4"/>
        <v>1232.6268795749997</v>
      </c>
      <c r="J5" s="67">
        <f t="shared" si="4"/>
        <v>1417.5209115112498</v>
      </c>
      <c r="K5" s="67">
        <f t="shared" si="4"/>
        <v>1630.149048237937</v>
      </c>
      <c r="L5" s="67">
        <f t="shared" si="4"/>
        <v>1874.6714054736274</v>
      </c>
      <c r="M5" s="67">
        <f t="shared" si="4"/>
        <v>2155.8721162946713</v>
      </c>
      <c r="N5" s="67">
        <f t="shared" si="4"/>
        <v>2263.6657221094051</v>
      </c>
      <c r="O5" s="67">
        <f t="shared" si="4"/>
        <v>2376.8490082148755</v>
      </c>
    </row>
    <row r="6" spans="2:15" x14ac:dyDescent="0.15">
      <c r="B6" t="s">
        <v>290</v>
      </c>
      <c r="C6" s="64">
        <f>C5/C3</f>
        <v>0.67986606913554881</v>
      </c>
      <c r="D6" s="64">
        <f t="shared" ref="D6:E6" si="5">D5/D3</f>
        <v>0.66771474528156816</v>
      </c>
      <c r="E6" s="64">
        <f t="shared" si="5"/>
        <v>0.69919159510553297</v>
      </c>
      <c r="F6" s="75">
        <v>0.7</v>
      </c>
      <c r="G6" s="74">
        <f>F6</f>
        <v>0.7</v>
      </c>
      <c r="H6" s="74">
        <f t="shared" ref="H6:O6" si="6">G6</f>
        <v>0.7</v>
      </c>
      <c r="I6" s="74">
        <f t="shared" si="6"/>
        <v>0.7</v>
      </c>
      <c r="J6" s="74">
        <f t="shared" si="6"/>
        <v>0.7</v>
      </c>
      <c r="K6" s="74">
        <f t="shared" si="6"/>
        <v>0.7</v>
      </c>
      <c r="L6" s="74">
        <f t="shared" si="6"/>
        <v>0.7</v>
      </c>
      <c r="M6" s="74">
        <f t="shared" si="6"/>
        <v>0.7</v>
      </c>
      <c r="N6" s="74">
        <f t="shared" si="6"/>
        <v>0.7</v>
      </c>
      <c r="O6" s="74">
        <f t="shared" si="6"/>
        <v>0.7</v>
      </c>
    </row>
    <row r="7" spans="2:15" x14ac:dyDescent="0.15">
      <c r="B7" t="s">
        <v>275</v>
      </c>
      <c r="C7" s="63">
        <f>HLOOKUP(C2,inco,8)+HLOOKUP(C2,inco,9)+HLOOKUP(C2,inco,10)</f>
        <v>47.375999999999998</v>
      </c>
      <c r="D7" s="63">
        <f>HLOOKUP(D2,inco,8)+HLOOKUP(D2,inco,9)+HLOOKUP(D2,inco,10)</f>
        <v>66.462000000000003</v>
      </c>
      <c r="E7" s="63">
        <f>HLOOKUP(E2,inco,8)+HLOOKUP(E2,inco,9)+HLOOKUP(E2,inco,10)</f>
        <v>74.606000000000009</v>
      </c>
      <c r="F7" s="67">
        <f>F3*F8</f>
        <v>99.664784999999995</v>
      </c>
      <c r="G7" s="67">
        <f t="shared" ref="G7:O7" si="7">G3*G8</f>
        <v>129.5642205</v>
      </c>
      <c r="H7" s="67">
        <f t="shared" si="7"/>
        <v>168.43348664999999</v>
      </c>
      <c r="I7" s="67">
        <f t="shared" si="7"/>
        <v>193.69850964749998</v>
      </c>
      <c r="J7" s="67">
        <f t="shared" si="7"/>
        <v>222.75328609462497</v>
      </c>
      <c r="K7" s="67">
        <f t="shared" si="7"/>
        <v>256.16627900881872</v>
      </c>
      <c r="L7" s="67">
        <f t="shared" si="7"/>
        <v>294.59122086014145</v>
      </c>
      <c r="M7" s="67">
        <f t="shared" si="7"/>
        <v>338.77990398916268</v>
      </c>
      <c r="N7" s="67">
        <f t="shared" si="7"/>
        <v>355.71889918862081</v>
      </c>
      <c r="O7" s="67">
        <f t="shared" si="7"/>
        <v>373.50484414805186</v>
      </c>
    </row>
    <row r="8" spans="2:15" x14ac:dyDescent="0.15">
      <c r="B8" t="s">
        <v>291</v>
      </c>
      <c r="C8" s="65">
        <f>C7/C3</f>
        <v>0.15208793466536544</v>
      </c>
      <c r="D8" s="65">
        <f t="shared" ref="D8:E8" si="8">D7/D3</f>
        <v>0.13811778103815894</v>
      </c>
      <c r="E8" s="65">
        <f t="shared" si="8"/>
        <v>0.12351393724473496</v>
      </c>
      <c r="F8" s="75">
        <v>0.11</v>
      </c>
      <c r="G8" s="74">
        <f>F8</f>
        <v>0.11</v>
      </c>
      <c r="H8" s="74">
        <f t="shared" ref="H8:O8" si="9">G8</f>
        <v>0.11</v>
      </c>
      <c r="I8" s="74">
        <f t="shared" si="9"/>
        <v>0.11</v>
      </c>
      <c r="J8" s="74">
        <f t="shared" si="9"/>
        <v>0.11</v>
      </c>
      <c r="K8" s="74">
        <f t="shared" si="9"/>
        <v>0.11</v>
      </c>
      <c r="L8" s="74">
        <f t="shared" si="9"/>
        <v>0.11</v>
      </c>
      <c r="M8" s="74">
        <f t="shared" si="9"/>
        <v>0.11</v>
      </c>
      <c r="N8" s="74">
        <f t="shared" si="9"/>
        <v>0.11</v>
      </c>
      <c r="O8" s="74">
        <f t="shared" si="9"/>
        <v>0.11</v>
      </c>
    </row>
    <row r="9" spans="2:15" x14ac:dyDescent="0.15">
      <c r="B9" t="s">
        <v>276</v>
      </c>
      <c r="C9" s="63">
        <f>C3-C5-C7</f>
        <v>52.347000000000016</v>
      </c>
      <c r="D9" s="63">
        <f t="shared" ref="D9:E9" si="10">D3-D5-D7</f>
        <v>93.432999999999979</v>
      </c>
      <c r="E9" s="63">
        <f t="shared" si="10"/>
        <v>107.09099999999999</v>
      </c>
      <c r="F9" s="79">
        <f>F3-F5-F7</f>
        <v>172.14826500000009</v>
      </c>
      <c r="G9" s="79">
        <f t="shared" ref="G9:O9" si="11">G3-G5-G7</f>
        <v>223.79274450000005</v>
      </c>
      <c r="H9" s="79">
        <f t="shared" si="11"/>
        <v>290.9305678500001</v>
      </c>
      <c r="I9" s="79">
        <f t="shared" si="11"/>
        <v>334.57015302750011</v>
      </c>
      <c r="J9" s="79">
        <f t="shared" si="11"/>
        <v>384.7556759816249</v>
      </c>
      <c r="K9" s="79">
        <f t="shared" si="11"/>
        <v>442.46902737886876</v>
      </c>
      <c r="L9" s="79">
        <f t="shared" si="11"/>
        <v>508.83938148569905</v>
      </c>
      <c r="M9" s="79">
        <f t="shared" si="11"/>
        <v>585.16528870855404</v>
      </c>
      <c r="N9" s="79">
        <f t="shared" si="11"/>
        <v>614.42355314398151</v>
      </c>
      <c r="O9" s="79">
        <f t="shared" si="11"/>
        <v>645.14473080118046</v>
      </c>
    </row>
    <row r="10" spans="2:15" x14ac:dyDescent="0.15">
      <c r="B10" t="s">
        <v>277</v>
      </c>
      <c r="C10" s="63">
        <f>HLOOKUP(C2,cash,3)</f>
        <v>9.9589999999999996</v>
      </c>
      <c r="D10" s="63">
        <f>HLOOKUP(D2,cash,3)</f>
        <v>13.169</v>
      </c>
      <c r="E10" s="63">
        <f>HLOOKUP(E2,cash,3)</f>
        <v>15.96</v>
      </c>
      <c r="F10" s="79">
        <f>F3*F27</f>
        <v>25.900878993937265</v>
      </c>
      <c r="G10" s="79">
        <f t="shared" ref="G10:O10" si="12">G3*G27</f>
        <v>33.671142692118444</v>
      </c>
      <c r="H10" s="79">
        <f t="shared" si="12"/>
        <v>43.772485499753977</v>
      </c>
      <c r="I10" s="79">
        <f t="shared" si="12"/>
        <v>50.338358324717071</v>
      </c>
      <c r="J10" s="79">
        <f t="shared" si="12"/>
        <v>57.889112073424627</v>
      </c>
      <c r="K10" s="79">
        <f t="shared" si="12"/>
        <v>66.572478884438326</v>
      </c>
      <c r="L10" s="79">
        <f t="shared" si="12"/>
        <v>76.558350717104062</v>
      </c>
      <c r="M10" s="79">
        <f t="shared" si="12"/>
        <v>88.042103324669668</v>
      </c>
      <c r="N10" s="79">
        <f t="shared" si="12"/>
        <v>92.444208490903151</v>
      </c>
      <c r="O10" s="79">
        <f t="shared" si="12"/>
        <v>97.06641891544831</v>
      </c>
    </row>
    <row r="11" spans="2:15" x14ac:dyDescent="0.15">
      <c r="B11" t="s">
        <v>278</v>
      </c>
      <c r="C11" s="63">
        <f>C9-C10</f>
        <v>42.388000000000019</v>
      </c>
      <c r="D11" s="63">
        <f t="shared" ref="D11:E11" si="13">D9-D10</f>
        <v>80.263999999999982</v>
      </c>
      <c r="E11" s="63">
        <f t="shared" si="13"/>
        <v>91.131</v>
      </c>
      <c r="F11" s="79">
        <f>F9-F10</f>
        <v>146.24738600606284</v>
      </c>
      <c r="G11" s="79">
        <f t="shared" ref="G11:O11" si="14">G9-G10</f>
        <v>190.1216018078816</v>
      </c>
      <c r="H11" s="79">
        <f t="shared" si="14"/>
        <v>247.15808235024613</v>
      </c>
      <c r="I11" s="79">
        <f t="shared" si="14"/>
        <v>284.23179470278302</v>
      </c>
      <c r="J11" s="79">
        <f t="shared" si="14"/>
        <v>326.86656390820031</v>
      </c>
      <c r="K11" s="79">
        <f t="shared" si="14"/>
        <v>375.89654849443042</v>
      </c>
      <c r="L11" s="79">
        <f t="shared" si="14"/>
        <v>432.28103076859497</v>
      </c>
      <c r="M11" s="79">
        <f t="shared" si="14"/>
        <v>497.12318538388439</v>
      </c>
      <c r="N11" s="79">
        <f t="shared" si="14"/>
        <v>521.97934465307833</v>
      </c>
      <c r="O11" s="79">
        <f t="shared" si="14"/>
        <v>548.07831188573209</v>
      </c>
    </row>
    <row r="12" spans="2:15" x14ac:dyDescent="0.15">
      <c r="B12" t="s">
        <v>279</v>
      </c>
      <c r="C12" s="63">
        <f>HLOOKUP(C2,inco,12)-HLOOKUP(C2,inco,13)</f>
        <v>7.9820000000000002</v>
      </c>
      <c r="D12" s="63">
        <f>HLOOKUP(D2,inco,12)-HLOOKUP(D2,inco,13)</f>
        <v>0.65999999999999992</v>
      </c>
      <c r="E12" s="63">
        <f>HLOOKUP(E2,inco,12)-HLOOKUP(E2,inco,13)</f>
        <v>-2.76</v>
      </c>
      <c r="F12" s="81">
        <v>0</v>
      </c>
      <c r="G12" s="5">
        <f>F12</f>
        <v>0</v>
      </c>
      <c r="H12" s="5">
        <f t="shared" ref="H12:O12" si="15">G12</f>
        <v>0</v>
      </c>
      <c r="I12" s="5">
        <f t="shared" si="15"/>
        <v>0</v>
      </c>
      <c r="J12" s="5">
        <f t="shared" si="15"/>
        <v>0</v>
      </c>
      <c r="K12" s="5">
        <f t="shared" si="15"/>
        <v>0</v>
      </c>
      <c r="L12" s="5">
        <f t="shared" si="15"/>
        <v>0</v>
      </c>
      <c r="M12" s="5">
        <f t="shared" si="15"/>
        <v>0</v>
      </c>
      <c r="N12" s="5">
        <f t="shared" si="15"/>
        <v>0</v>
      </c>
      <c r="O12" s="5">
        <f t="shared" si="15"/>
        <v>0</v>
      </c>
    </row>
    <row r="13" spans="2:15" x14ac:dyDescent="0.15">
      <c r="B13" t="s">
        <v>292</v>
      </c>
      <c r="C13" s="63">
        <f>HLOOKUP(C2,inco,14)+HLOOKUP(C2,inco,15)+HLOOKUP(C2,inco,17)</f>
        <v>-14.295999999999999</v>
      </c>
      <c r="D13" s="63">
        <f>HLOOKUP(D2,inco,14)+HLOOKUP(D2,inco,15)+HLOOKUP(D2,inco,17)</f>
        <v>2.7119999999999997</v>
      </c>
      <c r="E13" s="63">
        <f>HLOOKUP(E2,inco,14)+HLOOKUP(E2,inco,15)+HLOOKUP(E2,inco,17)</f>
        <v>4.7540000000000004</v>
      </c>
      <c r="F13" s="81">
        <v>0</v>
      </c>
      <c r="G13" s="5">
        <f>F13</f>
        <v>0</v>
      </c>
      <c r="H13" s="5">
        <f t="shared" ref="H13:O13" si="16">G13</f>
        <v>0</v>
      </c>
      <c r="I13" s="5">
        <f t="shared" si="16"/>
        <v>0</v>
      </c>
      <c r="J13" s="5">
        <f t="shared" si="16"/>
        <v>0</v>
      </c>
      <c r="K13" s="5">
        <f t="shared" si="16"/>
        <v>0</v>
      </c>
      <c r="L13" s="5">
        <f t="shared" si="16"/>
        <v>0</v>
      </c>
      <c r="M13" s="5">
        <f t="shared" si="16"/>
        <v>0</v>
      </c>
      <c r="N13" s="5">
        <f t="shared" si="16"/>
        <v>0</v>
      </c>
      <c r="O13" s="5">
        <f t="shared" si="16"/>
        <v>0</v>
      </c>
    </row>
    <row r="14" spans="2:15" x14ac:dyDescent="0.15">
      <c r="B14" t="s">
        <v>280</v>
      </c>
      <c r="C14" s="63">
        <f>C11-C12+C13</f>
        <v>20.110000000000021</v>
      </c>
      <c r="D14" s="63">
        <f t="shared" ref="D14:E14" si="17">D11-D12+D13</f>
        <v>82.315999999999988</v>
      </c>
      <c r="E14" s="63">
        <f t="shared" si="17"/>
        <v>98.64500000000001</v>
      </c>
      <c r="F14" s="79">
        <f>F11-F12+F13</f>
        <v>146.24738600606284</v>
      </c>
      <c r="G14" s="79">
        <f t="shared" ref="G14:O14" si="18">G11-G12+G13</f>
        <v>190.1216018078816</v>
      </c>
      <c r="H14" s="79">
        <f t="shared" si="18"/>
        <v>247.15808235024613</v>
      </c>
      <c r="I14" s="79">
        <f t="shared" si="18"/>
        <v>284.23179470278302</v>
      </c>
      <c r="J14" s="79">
        <f t="shared" si="18"/>
        <v>326.86656390820031</v>
      </c>
      <c r="K14" s="79">
        <f t="shared" si="18"/>
        <v>375.89654849443042</v>
      </c>
      <c r="L14" s="79">
        <f t="shared" si="18"/>
        <v>432.28103076859497</v>
      </c>
      <c r="M14" s="79">
        <f t="shared" si="18"/>
        <v>497.12318538388439</v>
      </c>
      <c r="N14" s="79">
        <f t="shared" si="18"/>
        <v>521.97934465307833</v>
      </c>
      <c r="O14" s="79">
        <f t="shared" si="18"/>
        <v>548.07831188573209</v>
      </c>
    </row>
    <row r="15" spans="2:15" x14ac:dyDescent="0.15">
      <c r="B15" t="s">
        <v>281</v>
      </c>
      <c r="C15" s="63">
        <f>HLOOKUP(C2,inco,19)</f>
        <v>5.42</v>
      </c>
      <c r="D15" s="63">
        <f>HLOOKUP(D2,inco,19)</f>
        <v>8.4220000000000006</v>
      </c>
      <c r="E15" s="63">
        <f>HLOOKUP(E2,inco,19)</f>
        <v>8.077</v>
      </c>
      <c r="F15" s="67">
        <f>F14*F26</f>
        <v>36.56184650151571</v>
      </c>
      <c r="G15" s="67">
        <f t="shared" ref="G15:O15" si="19">G14*G26</f>
        <v>47.530400451970401</v>
      </c>
      <c r="H15" s="67">
        <f t="shared" si="19"/>
        <v>61.789520587561533</v>
      </c>
      <c r="I15" s="67">
        <f t="shared" si="19"/>
        <v>71.057948675695755</v>
      </c>
      <c r="J15" s="67">
        <f t="shared" si="19"/>
        <v>81.716640977050076</v>
      </c>
      <c r="K15" s="67">
        <f t="shared" si="19"/>
        <v>93.974137123607605</v>
      </c>
      <c r="L15" s="67">
        <f t="shared" si="19"/>
        <v>108.07025769214874</v>
      </c>
      <c r="M15" s="67">
        <f t="shared" si="19"/>
        <v>124.2807963459711</v>
      </c>
      <c r="N15" s="67">
        <f t="shared" si="19"/>
        <v>130.49483616326958</v>
      </c>
      <c r="O15" s="67">
        <f t="shared" si="19"/>
        <v>137.01957797143302</v>
      </c>
    </row>
    <row r="16" spans="2:15" x14ac:dyDescent="0.15">
      <c r="B16" t="s">
        <v>282</v>
      </c>
      <c r="C16" s="63">
        <f>C14-C15</f>
        <v>14.690000000000021</v>
      </c>
      <c r="D16" s="63">
        <f t="shared" ref="D16:E16" si="20">D14-D15</f>
        <v>73.893999999999991</v>
      </c>
      <c r="E16" s="63">
        <f t="shared" si="20"/>
        <v>90.568000000000012</v>
      </c>
      <c r="F16" s="79">
        <f>F14-F15</f>
        <v>109.68553950454714</v>
      </c>
      <c r="G16" s="79">
        <f t="shared" ref="G16:O16" si="21">G14-G15</f>
        <v>142.59120135591121</v>
      </c>
      <c r="H16" s="79">
        <f t="shared" si="21"/>
        <v>185.36856176268461</v>
      </c>
      <c r="I16" s="79">
        <f t="shared" si="21"/>
        <v>213.17384602708728</v>
      </c>
      <c r="J16" s="79">
        <f t="shared" si="21"/>
        <v>245.14992293115023</v>
      </c>
      <c r="K16" s="79">
        <f t="shared" si="21"/>
        <v>281.92241137082283</v>
      </c>
      <c r="L16" s="79">
        <f t="shared" si="21"/>
        <v>324.21077307644623</v>
      </c>
      <c r="M16" s="79">
        <f t="shared" si="21"/>
        <v>372.84238903791328</v>
      </c>
      <c r="N16" s="79">
        <f t="shared" si="21"/>
        <v>391.48450848980872</v>
      </c>
      <c r="O16" s="79">
        <f t="shared" si="21"/>
        <v>411.05873391429907</v>
      </c>
    </row>
    <row r="17" spans="2:16" x14ac:dyDescent="0.15">
      <c r="C17" s="63"/>
      <c r="D17" s="63"/>
      <c r="E17" s="63"/>
    </row>
    <row r="18" spans="2:16" x14ac:dyDescent="0.15">
      <c r="B18" t="s">
        <v>283</v>
      </c>
      <c r="C18" s="63">
        <f>C11</f>
        <v>42.388000000000019</v>
      </c>
      <c r="D18" s="63">
        <f t="shared" ref="D18:E18" si="22">D11</f>
        <v>80.263999999999982</v>
      </c>
      <c r="E18" s="63">
        <f t="shared" si="22"/>
        <v>91.131</v>
      </c>
      <c r="F18" s="79">
        <f>F11</f>
        <v>146.24738600606284</v>
      </c>
      <c r="G18" s="79">
        <f t="shared" ref="G18:O18" si="23">G11</f>
        <v>190.1216018078816</v>
      </c>
      <c r="H18" s="79">
        <f t="shared" si="23"/>
        <v>247.15808235024613</v>
      </c>
      <c r="I18" s="79">
        <f t="shared" si="23"/>
        <v>284.23179470278302</v>
      </c>
      <c r="J18" s="79">
        <f t="shared" si="23"/>
        <v>326.86656390820031</v>
      </c>
      <c r="K18" s="79">
        <f t="shared" si="23"/>
        <v>375.89654849443042</v>
      </c>
      <c r="L18" s="79">
        <f t="shared" si="23"/>
        <v>432.28103076859497</v>
      </c>
      <c r="M18" s="79">
        <f t="shared" si="23"/>
        <v>497.12318538388439</v>
      </c>
      <c r="N18" s="79">
        <f t="shared" si="23"/>
        <v>521.97934465307833</v>
      </c>
      <c r="O18" s="79">
        <f t="shared" si="23"/>
        <v>548.07831188573209</v>
      </c>
    </row>
    <row r="19" spans="2:16" x14ac:dyDescent="0.15">
      <c r="B19" t="s">
        <v>284</v>
      </c>
      <c r="C19" s="63">
        <f>C18*(1-C26)</f>
        <v>30.963685728493314</v>
      </c>
      <c r="D19" s="63">
        <f t="shared" ref="D19:E19" si="24">D18*(1-D26)</f>
        <v>72.051946353078364</v>
      </c>
      <c r="E19" s="63">
        <f t="shared" si="24"/>
        <v>83.669242313345833</v>
      </c>
      <c r="F19" s="79">
        <f>F18*(1-F26)</f>
        <v>109.68553950454714</v>
      </c>
      <c r="G19" s="79">
        <f t="shared" ref="G19:O19" si="25">G18*(1-G26)</f>
        <v>142.59120135591121</v>
      </c>
      <c r="H19" s="79">
        <f t="shared" si="25"/>
        <v>185.36856176268461</v>
      </c>
      <c r="I19" s="79">
        <f t="shared" si="25"/>
        <v>213.17384602708728</v>
      </c>
      <c r="J19" s="79">
        <f t="shared" si="25"/>
        <v>245.14992293115023</v>
      </c>
      <c r="K19" s="79">
        <f t="shared" si="25"/>
        <v>281.92241137082283</v>
      </c>
      <c r="L19" s="79">
        <f t="shared" si="25"/>
        <v>324.21077307644623</v>
      </c>
      <c r="M19" s="79">
        <f t="shared" si="25"/>
        <v>372.84238903791328</v>
      </c>
      <c r="N19" s="79">
        <f t="shared" si="25"/>
        <v>391.48450848980872</v>
      </c>
      <c r="O19" s="79">
        <f t="shared" si="25"/>
        <v>411.05873391429907</v>
      </c>
    </row>
    <row r="20" spans="2:16" x14ac:dyDescent="0.15">
      <c r="B20" s="1" t="s">
        <v>285</v>
      </c>
      <c r="C20" s="63">
        <f>C10</f>
        <v>9.9589999999999996</v>
      </c>
      <c r="D20" s="63">
        <f t="shared" ref="D20:E20" si="26">D10</f>
        <v>13.169</v>
      </c>
      <c r="E20" s="63">
        <f t="shared" si="26"/>
        <v>15.96</v>
      </c>
      <c r="F20" s="79">
        <f>F10</f>
        <v>25.900878993937265</v>
      </c>
      <c r="G20" s="79">
        <f t="shared" ref="G20:O20" si="27">G10</f>
        <v>33.671142692118444</v>
      </c>
      <c r="H20" s="79">
        <f t="shared" si="27"/>
        <v>43.772485499753977</v>
      </c>
      <c r="I20" s="79">
        <f t="shared" si="27"/>
        <v>50.338358324717071</v>
      </c>
      <c r="J20" s="79">
        <f t="shared" si="27"/>
        <v>57.889112073424627</v>
      </c>
      <c r="K20" s="79">
        <f t="shared" si="27"/>
        <v>66.572478884438326</v>
      </c>
      <c r="L20" s="79">
        <f t="shared" si="27"/>
        <v>76.558350717104062</v>
      </c>
      <c r="M20" s="79">
        <f t="shared" si="27"/>
        <v>88.042103324669668</v>
      </c>
      <c r="N20" s="79">
        <f t="shared" si="27"/>
        <v>92.444208490903151</v>
      </c>
      <c r="O20" s="79">
        <f t="shared" si="27"/>
        <v>97.06641891544831</v>
      </c>
    </row>
    <row r="21" spans="2:16" x14ac:dyDescent="0.15">
      <c r="B21" s="1" t="s">
        <v>286</v>
      </c>
    </row>
    <row r="22" spans="2:16" x14ac:dyDescent="0.15">
      <c r="B22" s="1" t="s">
        <v>287</v>
      </c>
      <c r="C22" s="63">
        <f>HLOOKUP(C2,cash,7)-HLOOKUP(C2,cash,8)</f>
        <v>15.431000000000001</v>
      </c>
      <c r="D22" s="63">
        <f>HLOOKUP(D2,cash,7)-HLOOKUP(D2,cash,8)</f>
        <v>26.593</v>
      </c>
      <c r="E22" s="63">
        <f>HLOOKUP(E2,cash,7)-HLOOKUP(E2,cash,8)</f>
        <v>62</v>
      </c>
      <c r="F22" s="67">
        <f>F3*F28</f>
        <v>90.604350000000011</v>
      </c>
      <c r="G22" s="67">
        <f t="shared" ref="G22:O22" si="28">G3*G28</f>
        <v>82.449958500000008</v>
      </c>
      <c r="H22" s="67">
        <f t="shared" si="28"/>
        <v>107.18494605000001</v>
      </c>
      <c r="I22" s="67">
        <f t="shared" si="28"/>
        <v>88.0447771125</v>
      </c>
      <c r="J22" s="67">
        <f t="shared" si="28"/>
        <v>101.25149367937499</v>
      </c>
      <c r="K22" s="67">
        <f t="shared" si="28"/>
        <v>116.43921773128123</v>
      </c>
      <c r="L22" s="67">
        <f t="shared" si="28"/>
        <v>133.90510039097339</v>
      </c>
      <c r="M22" s="67">
        <f t="shared" si="28"/>
        <v>153.99086544961941</v>
      </c>
      <c r="N22" s="67">
        <f t="shared" si="28"/>
        <v>161.69040872210039</v>
      </c>
      <c r="O22" s="67">
        <f t="shared" si="28"/>
        <v>169.7749291582054</v>
      </c>
    </row>
    <row r="23" spans="2:16" x14ac:dyDescent="0.15">
      <c r="B23" t="s">
        <v>288</v>
      </c>
      <c r="C23" s="72">
        <f>C19+C20-C21-C22</f>
        <v>25.491685728493312</v>
      </c>
      <c r="D23" s="72">
        <f t="shared" ref="D23:E23" si="29">D19+D20-D21-D22</f>
        <v>58.627946353078357</v>
      </c>
      <c r="E23" s="72">
        <f t="shared" si="29"/>
        <v>37.629242313345827</v>
      </c>
      <c r="F23" s="79">
        <f>F19+F20-F21-F22</f>
        <v>44.982068498484381</v>
      </c>
      <c r="G23" s="79">
        <f t="shared" ref="G23:O23" si="30">G19+G20-G21-G22</f>
        <v>93.812385548029653</v>
      </c>
      <c r="H23" s="79">
        <f t="shared" si="30"/>
        <v>121.95610121243857</v>
      </c>
      <c r="I23" s="79">
        <f t="shared" si="30"/>
        <v>175.46742723930436</v>
      </c>
      <c r="J23" s="79">
        <f t="shared" si="30"/>
        <v>201.7875413251999</v>
      </c>
      <c r="K23" s="79">
        <f t="shared" si="30"/>
        <v>232.05567252397992</v>
      </c>
      <c r="L23" s="79">
        <f t="shared" si="30"/>
        <v>266.86402340257689</v>
      </c>
      <c r="M23" s="79">
        <f t="shared" si="30"/>
        <v>306.89362691296355</v>
      </c>
      <c r="N23" s="79">
        <f t="shared" si="30"/>
        <v>322.23830825861148</v>
      </c>
      <c r="O23" s="79">
        <f t="shared" si="30"/>
        <v>338.35022367154198</v>
      </c>
    </row>
    <row r="26" spans="2:16" x14ac:dyDescent="0.15">
      <c r="B26" t="s">
        <v>293</v>
      </c>
      <c r="C26" s="65">
        <f>C15/C14</f>
        <v>0.2695176529090002</v>
      </c>
      <c r="D26" s="65">
        <f t="shared" ref="D26:E26" si="31">D15/D14</f>
        <v>0.1023130375625638</v>
      </c>
      <c r="E26" s="65">
        <f t="shared" si="31"/>
        <v>8.1879466774798515E-2</v>
      </c>
      <c r="F26" s="75">
        <v>0.25</v>
      </c>
      <c r="G26" s="74">
        <f>F26</f>
        <v>0.25</v>
      </c>
      <c r="H26" s="74">
        <f t="shared" ref="H26:O26" si="32">G26</f>
        <v>0.25</v>
      </c>
      <c r="I26" s="74">
        <f t="shared" si="32"/>
        <v>0.25</v>
      </c>
      <c r="J26" s="74">
        <f t="shared" si="32"/>
        <v>0.25</v>
      </c>
      <c r="K26" s="74">
        <f t="shared" si="32"/>
        <v>0.25</v>
      </c>
      <c r="L26" s="74">
        <f t="shared" si="32"/>
        <v>0.25</v>
      </c>
      <c r="M26" s="74">
        <f t="shared" si="32"/>
        <v>0.25</v>
      </c>
      <c r="N26" s="74">
        <f t="shared" si="32"/>
        <v>0.25</v>
      </c>
      <c r="O26" s="74">
        <f t="shared" si="32"/>
        <v>0.25</v>
      </c>
      <c r="P26" s="74"/>
    </row>
    <row r="27" spans="2:16" x14ac:dyDescent="0.15">
      <c r="B27" t="s">
        <v>294</v>
      </c>
      <c r="C27" s="65">
        <f>C20/C3</f>
        <v>3.1970697005495916E-2</v>
      </c>
      <c r="D27" s="65">
        <f t="shared" ref="D27:E27" si="33">D20/D3</f>
        <v>2.7367112914018762E-2</v>
      </c>
      <c r="E27" s="65">
        <f t="shared" si="33"/>
        <v>2.642257242615835E-2</v>
      </c>
      <c r="F27" s="80">
        <f>AVERAGE(C27:E27)</f>
        <v>2.8586794115224343E-2</v>
      </c>
      <c r="G27" s="80">
        <f>F27</f>
        <v>2.8586794115224343E-2</v>
      </c>
      <c r="H27" s="80">
        <f t="shared" ref="H27:O27" si="34">G27</f>
        <v>2.8586794115224343E-2</v>
      </c>
      <c r="I27" s="80">
        <f t="shared" si="34"/>
        <v>2.8586794115224343E-2</v>
      </c>
      <c r="J27" s="80">
        <f t="shared" si="34"/>
        <v>2.8586794115224343E-2</v>
      </c>
      <c r="K27" s="80">
        <f t="shared" si="34"/>
        <v>2.8586794115224343E-2</v>
      </c>
      <c r="L27" s="80">
        <f t="shared" si="34"/>
        <v>2.8586794115224343E-2</v>
      </c>
      <c r="M27" s="80">
        <f t="shared" si="34"/>
        <v>2.8586794115224343E-2</v>
      </c>
      <c r="N27" s="80">
        <f t="shared" si="34"/>
        <v>2.8586794115224343E-2</v>
      </c>
      <c r="O27" s="80">
        <f t="shared" si="34"/>
        <v>2.8586794115224343E-2</v>
      </c>
      <c r="P27" s="80"/>
    </row>
    <row r="28" spans="2:16" x14ac:dyDescent="0.15">
      <c r="B28" t="s">
        <v>295</v>
      </c>
      <c r="C28" s="65">
        <f>C22/C3</f>
        <v>4.9537084596024447E-2</v>
      </c>
      <c r="D28" s="65">
        <f t="shared" ref="D28:E28" si="35">D22/D3</f>
        <v>5.5264153217594425E-2</v>
      </c>
      <c r="E28" s="65">
        <f t="shared" si="35"/>
        <v>0.10264407834723167</v>
      </c>
      <c r="F28" s="74">
        <v>0.1</v>
      </c>
      <c r="G28" s="74">
        <v>7.0000000000000007E-2</v>
      </c>
      <c r="H28" s="74">
        <v>7.0000000000000007E-2</v>
      </c>
      <c r="I28" s="74">
        <v>0.05</v>
      </c>
      <c r="J28" s="74">
        <f>I28</f>
        <v>0.05</v>
      </c>
      <c r="K28" s="74">
        <f t="shared" ref="K28:O28" si="36">J28</f>
        <v>0.05</v>
      </c>
      <c r="L28" s="74">
        <f t="shared" si="36"/>
        <v>0.05</v>
      </c>
      <c r="M28" s="74">
        <f t="shared" si="36"/>
        <v>0.05</v>
      </c>
      <c r="N28" s="74">
        <f t="shared" si="36"/>
        <v>0.05</v>
      </c>
      <c r="O28" s="74">
        <f t="shared" si="36"/>
        <v>0.05</v>
      </c>
      <c r="P28" s="73"/>
    </row>
    <row r="32" spans="2:16" x14ac:dyDescent="0.15">
      <c r="E32" s="59" t="s">
        <v>296</v>
      </c>
      <c r="F32" s="67">
        <f>F33*O9</f>
        <v>3870.8683848070827</v>
      </c>
    </row>
    <row r="33" spans="5:15" x14ac:dyDescent="0.15">
      <c r="E33" s="59" t="s">
        <v>297</v>
      </c>
      <c r="F33" s="81">
        <v>6</v>
      </c>
    </row>
    <row r="34" spans="5:15" x14ac:dyDescent="0.15">
      <c r="F34" s="5"/>
    </row>
    <row r="35" spans="5:15" x14ac:dyDescent="0.15">
      <c r="E35" s="59" t="s">
        <v>298</v>
      </c>
      <c r="F35" s="74">
        <v>0.3</v>
      </c>
    </row>
    <row r="36" spans="5:15" x14ac:dyDescent="0.15">
      <c r="E36" s="59" t="s">
        <v>299</v>
      </c>
      <c r="F36" s="80">
        <f>F37+F38*F39+2%</f>
        <v>0.20650000000000002</v>
      </c>
    </row>
    <row r="37" spans="5:15" x14ac:dyDescent="0.15">
      <c r="E37" s="59" t="s">
        <v>300</v>
      </c>
      <c r="F37" s="82">
        <v>3.6499999999999998E-2</v>
      </c>
    </row>
    <row r="38" spans="5:15" x14ac:dyDescent="0.15">
      <c r="E38" s="59" t="s">
        <v>301</v>
      </c>
      <c r="F38" s="5">
        <v>1.5</v>
      </c>
    </row>
    <row r="39" spans="5:15" x14ac:dyDescent="0.15">
      <c r="E39" s="59" t="s">
        <v>302</v>
      </c>
      <c r="F39" s="74">
        <v>0.1</v>
      </c>
    </row>
    <row r="40" spans="5:15" x14ac:dyDescent="0.15">
      <c r="E40" s="59" t="s">
        <v>303</v>
      </c>
      <c r="F40" s="84">
        <f>8%</f>
        <v>0.08</v>
      </c>
    </row>
    <row r="41" spans="5:15" x14ac:dyDescent="0.15">
      <c r="E41" s="59" t="s">
        <v>304</v>
      </c>
      <c r="F41" s="83">
        <f>F40*(1-F26)</f>
        <v>0.06</v>
      </c>
    </row>
    <row r="42" spans="5:15" x14ac:dyDescent="0.15">
      <c r="E42" s="59" t="s">
        <v>305</v>
      </c>
      <c r="F42" s="82">
        <f>F36*F35+(1-F35)*F41</f>
        <v>0.10395</v>
      </c>
    </row>
    <row r="44" spans="5:15" x14ac:dyDescent="0.15">
      <c r="E44" s="59" t="s">
        <v>308</v>
      </c>
      <c r="F44" s="85">
        <v>1</v>
      </c>
      <c r="G44" t="s">
        <v>309</v>
      </c>
    </row>
    <row r="45" spans="5:15" x14ac:dyDescent="0.15">
      <c r="F45" s="5">
        <v>1</v>
      </c>
      <c r="G45" s="5">
        <f>F45+1</f>
        <v>2</v>
      </c>
      <c r="H45" s="5">
        <f t="shared" ref="H45:O45" si="37">G45+1</f>
        <v>3</v>
      </c>
      <c r="I45" s="5">
        <f t="shared" si="37"/>
        <v>4</v>
      </c>
      <c r="J45" s="5">
        <f t="shared" si="37"/>
        <v>5</v>
      </c>
      <c r="K45" s="5">
        <f t="shared" si="37"/>
        <v>6</v>
      </c>
      <c r="L45" s="5">
        <f t="shared" si="37"/>
        <v>7</v>
      </c>
      <c r="M45" s="5">
        <f t="shared" si="37"/>
        <v>8</v>
      </c>
      <c r="N45" s="5">
        <f t="shared" si="37"/>
        <v>9</v>
      </c>
      <c r="O45" s="5">
        <f t="shared" si="37"/>
        <v>10</v>
      </c>
    </row>
    <row r="46" spans="5:15" x14ac:dyDescent="0.15">
      <c r="E46" s="59" t="s">
        <v>306</v>
      </c>
      <c r="F46" s="79">
        <f>F23</f>
        <v>44.982068498484381</v>
      </c>
      <c r="G46" s="79">
        <f t="shared" ref="G46:O46" si="38">G23</f>
        <v>93.812385548029653</v>
      </c>
      <c r="H46" s="79">
        <f t="shared" si="38"/>
        <v>121.95610121243857</v>
      </c>
      <c r="I46" s="79">
        <f t="shared" si="38"/>
        <v>175.46742723930436</v>
      </c>
      <c r="J46" s="79">
        <f t="shared" si="38"/>
        <v>201.7875413251999</v>
      </c>
      <c r="K46" s="79">
        <f t="shared" si="38"/>
        <v>232.05567252397992</v>
      </c>
      <c r="L46" s="79">
        <f t="shared" si="38"/>
        <v>266.86402340257689</v>
      </c>
      <c r="M46" s="79">
        <f t="shared" si="38"/>
        <v>306.89362691296355</v>
      </c>
      <c r="N46" s="79">
        <f t="shared" si="38"/>
        <v>322.23830825861148</v>
      </c>
      <c r="O46" s="79">
        <f t="shared" si="38"/>
        <v>338.35022367154198</v>
      </c>
    </row>
    <row r="47" spans="5:15" x14ac:dyDescent="0.15">
      <c r="E47" s="59" t="s">
        <v>307</v>
      </c>
      <c r="F47" s="77">
        <f>IF($F$44=1,1/((1+$F$42)^(F45-0.5)),1/(1+$F$42)^F45)</f>
        <v>0.95175528720714431</v>
      </c>
      <c r="G47" s="77">
        <f t="shared" ref="G47:O47" si="39">IF($F$44=1,1/((1+$F$42)^(G45-0.5)),1/(1+$F$42)^G45)</f>
        <v>0.8621362264660033</v>
      </c>
      <c r="H47" s="77">
        <f t="shared" si="39"/>
        <v>0.78095586436523712</v>
      </c>
      <c r="I47" s="77">
        <f t="shared" si="39"/>
        <v>0.70741959723287917</v>
      </c>
      <c r="J47" s="77">
        <f t="shared" si="39"/>
        <v>0.64080764276722613</v>
      </c>
      <c r="K47" s="77">
        <f t="shared" si="39"/>
        <v>0.58046799471645094</v>
      </c>
      <c r="L47" s="77">
        <f t="shared" si="39"/>
        <v>0.52581004095878525</v>
      </c>
      <c r="M47" s="77">
        <f t="shared" si="39"/>
        <v>0.47629878251622382</v>
      </c>
      <c r="N47" s="77">
        <f t="shared" si="39"/>
        <v>0.43144959691672979</v>
      </c>
      <c r="O47" s="77">
        <f t="shared" si="39"/>
        <v>0.39082349464806354</v>
      </c>
    </row>
    <row r="48" spans="5:15" x14ac:dyDescent="0.15">
      <c r="F48" s="67">
        <f>F46*F47</f>
        <v>42.811921522946442</v>
      </c>
      <c r="G48" s="67">
        <f t="shared" ref="G48:O48" si="40">G46*G47</f>
        <v>80.87905607215211</v>
      </c>
      <c r="H48" s="67">
        <f t="shared" si="40"/>
        <v>95.242332436974309</v>
      </c>
      <c r="I48" s="67">
        <f t="shared" si="40"/>
        <v>124.12909670511822</v>
      </c>
      <c r="J48" s="67">
        <f t="shared" si="40"/>
        <v>129.30699869639557</v>
      </c>
      <c r="K48" s="67">
        <f t="shared" si="40"/>
        <v>134.70089089257203</v>
      </c>
      <c r="L48" s="67">
        <f t="shared" si="40"/>
        <v>140.31978307573519</v>
      </c>
      <c r="M48" s="67">
        <f t="shared" si="40"/>
        <v>146.17306086063277</v>
      </c>
      <c r="N48" s="67">
        <f t="shared" si="40"/>
        <v>139.02958820930684</v>
      </c>
      <c r="O48" s="67">
        <f t="shared" si="40"/>
        <v>132.23521683026598</v>
      </c>
    </row>
    <row r="49" spans="5:15" x14ac:dyDescent="0.15">
      <c r="E49" s="59" t="s">
        <v>296</v>
      </c>
      <c r="F49" s="67"/>
      <c r="G49" s="67"/>
      <c r="H49" s="67"/>
      <c r="I49" s="67"/>
      <c r="J49" s="67"/>
      <c r="K49" s="67"/>
      <c r="L49" s="67"/>
      <c r="M49" s="67"/>
      <c r="N49" s="67"/>
      <c r="O49" s="67">
        <f>F32</f>
        <v>3870.8683848070827</v>
      </c>
    </row>
    <row r="50" spans="5:15" x14ac:dyDescent="0.15">
      <c r="E50" s="59" t="s">
        <v>307</v>
      </c>
      <c r="F50" s="67"/>
      <c r="G50" s="67"/>
      <c r="H50" s="67"/>
      <c r="I50" s="67"/>
      <c r="J50" s="67"/>
      <c r="K50" s="67"/>
      <c r="L50" s="67"/>
      <c r="M50" s="67"/>
      <c r="N50" s="67"/>
      <c r="O50" s="67">
        <f>1/(1+F42)^O45</f>
        <v>0.3719683273960675</v>
      </c>
    </row>
    <row r="51" spans="5:15" x14ac:dyDescent="0.15">
      <c r="F51" s="67"/>
      <c r="G51" s="67"/>
      <c r="H51" s="67"/>
      <c r="I51" s="67"/>
      <c r="J51" s="67"/>
      <c r="K51" s="67"/>
      <c r="L51" s="67"/>
      <c r="M51" s="67"/>
      <c r="N51" s="67"/>
      <c r="O51" s="67">
        <f>O49*O50</f>
        <v>1439.8404386670079</v>
      </c>
    </row>
    <row r="52" spans="5:15" x14ac:dyDescent="0.15">
      <c r="E52" s="59" t="s">
        <v>310</v>
      </c>
      <c r="F52" s="79">
        <f>SUM(F48:O48)+O51</f>
        <v>2604.6683839691073</v>
      </c>
    </row>
    <row r="54" spans="5:15" x14ac:dyDescent="0.15">
      <c r="E54" s="59" t="s">
        <v>311</v>
      </c>
      <c r="F54" s="5">
        <f>IS!F60+IS!F56-IS!F33-IS!F35</f>
        <v>-151.10399999999998</v>
      </c>
    </row>
    <row r="56" spans="5:15" x14ac:dyDescent="0.15">
      <c r="E56" s="59" t="s">
        <v>312</v>
      </c>
      <c r="F56" s="5">
        <f>IS!F73</f>
        <v>8.4410000000000007</v>
      </c>
    </row>
    <row r="58" spans="5:15" x14ac:dyDescent="0.15">
      <c r="E58" s="59" t="s">
        <v>313</v>
      </c>
      <c r="F58" s="79">
        <f>F52-F54-F56</f>
        <v>2747.3313839691073</v>
      </c>
    </row>
    <row r="60" spans="5:15" x14ac:dyDescent="0.15">
      <c r="E60" s="59" t="s">
        <v>314</v>
      </c>
      <c r="F60" s="5">
        <v>3158</v>
      </c>
    </row>
    <row r="62" spans="5:15" x14ac:dyDescent="0.15">
      <c r="E62" s="59" t="s">
        <v>315</v>
      </c>
      <c r="F62" s="78">
        <f>F58/F60</f>
        <v>0.86995927294778574</v>
      </c>
    </row>
    <row r="64" spans="5:15" x14ac:dyDescent="0.15">
      <c r="E64" s="59" t="s">
        <v>316</v>
      </c>
      <c r="F64" s="78">
        <f>F62*6.3</f>
        <v>5.4807434195710503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</vt:i4>
      </vt:variant>
    </vt:vector>
  </HeadingPairs>
  <TitlesOfParts>
    <vt:vector size="10" baseType="lpstr">
      <vt:lpstr>BS</vt:lpstr>
      <vt:lpstr>CF</vt:lpstr>
      <vt:lpstr>Ratio</vt:lpstr>
      <vt:lpstr>Sheet1</vt:lpstr>
      <vt:lpstr>IS (2)</vt:lpstr>
      <vt:lpstr>Sheet3</vt:lpstr>
      <vt:lpstr>IS</vt:lpstr>
      <vt:lpstr>I</vt:lpstr>
      <vt:lpstr>cash</vt:lpstr>
      <vt:lpstr>inco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廖凯</dc:creator>
  <cp:lastModifiedBy>Administrator</cp:lastModifiedBy>
  <cp:lastPrinted>2012-07-27T08:09:50Z</cp:lastPrinted>
  <dcterms:created xsi:type="dcterms:W3CDTF">2012-07-26T07:01:58Z</dcterms:created>
  <dcterms:modified xsi:type="dcterms:W3CDTF">2012-08-25T09:38:11Z</dcterms:modified>
</cp:coreProperties>
</file>