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5480" windowHeight="7815" tabRatio="640" activeTab="1"/>
  </bookViews>
  <sheets>
    <sheet name="Cover" sheetId="6" r:id="rId1"/>
    <sheet name="Historical" sheetId="11" r:id="rId2"/>
    <sheet name="Project" sheetId="1" r:id="rId3"/>
    <sheet name="NWC" sheetId="2" r:id="rId4"/>
    <sheet name="WACC" sheetId="5" r:id="rId5"/>
    <sheet name="Valuation" sheetId="12" r:id="rId6"/>
    <sheet name="A1" sheetId="4" r:id="rId7"/>
    <sheet name="A2" sheetId="3" r:id="rId8"/>
    <sheet name="Report" sheetId="8" r:id="rId9"/>
    <sheet name="说明" sheetId="13" r:id="rId10"/>
    <sheet name="Rights" sheetId="7" r:id="rId11"/>
    <sheet name="Sheet1" sheetId="14" r:id="rId12"/>
  </sheets>
  <definedNames>
    <definedName name="Balance">Historical!$B$34:$F$106</definedName>
    <definedName name="Cash">Historical!$B$109:$F$179</definedName>
    <definedName name="Income">Historical!$B$5:$F$30</definedName>
    <definedName name="_xlnm.Print_Area" localSheetId="6">'A1'!$A$1:$S$81</definedName>
    <definedName name="_xlnm.Print_Area" localSheetId="1">Historical!$A$1:$D$179</definedName>
    <definedName name="_xlnm.Print_Area" localSheetId="3">NWC!$A$1:$Z$60</definedName>
    <definedName name="_xlnm.Print_Area" localSheetId="2">Project!$A$1:$W$117</definedName>
    <definedName name="_xlnm.Print_Area" localSheetId="5">Valuation!$A$1:$V$75</definedName>
    <definedName name="_xlnm.Print_Area" localSheetId="4">WACC!$A$1:$AA$55</definedName>
  </definedNames>
  <calcPr calcId="145621" calcMode="manual" iterate="1" iterateCount="1000"/>
</workbook>
</file>

<file path=xl/calcChain.xml><?xml version="1.0" encoding="utf-8"?>
<calcChain xmlns="http://schemas.openxmlformats.org/spreadsheetml/2006/main">
  <c r="E10" i="1" l="1"/>
  <c r="E7" i="1"/>
  <c r="C8" i="2" s="1"/>
  <c r="C36" i="5"/>
  <c r="K97" i="1"/>
  <c r="L97" i="1"/>
  <c r="M97" i="1"/>
  <c r="I17" i="12" s="1"/>
  <c r="N97" i="1"/>
  <c r="O97" i="1"/>
  <c r="P97" i="1"/>
  <c r="J97" i="1"/>
  <c r="F17" i="12" s="1"/>
  <c r="K103" i="1"/>
  <c r="I9" i="4"/>
  <c r="J102" i="1" s="1"/>
  <c r="J9" i="4"/>
  <c r="K102" i="1" s="1"/>
  <c r="K9" i="4"/>
  <c r="L102" i="1" s="1"/>
  <c r="L9" i="4"/>
  <c r="M102" i="1" s="1"/>
  <c r="M9" i="4"/>
  <c r="N102" i="1" s="1"/>
  <c r="N9" i="4"/>
  <c r="O102" i="1" s="1"/>
  <c r="O9" i="4"/>
  <c r="P102" i="1" s="1"/>
  <c r="H9" i="4"/>
  <c r="I102" i="1"/>
  <c r="E27" i="1"/>
  <c r="E25" i="1"/>
  <c r="E24" i="1"/>
  <c r="E23" i="1"/>
  <c r="E66" i="1" s="1"/>
  <c r="E21" i="1"/>
  <c r="E15" i="1"/>
  <c r="E14" i="1"/>
  <c r="E13" i="1"/>
  <c r="O25" i="12"/>
  <c r="H46" i="4"/>
  <c r="I108" i="1" s="1"/>
  <c r="H27" i="4"/>
  <c r="I105" i="1" s="1"/>
  <c r="H15" i="4"/>
  <c r="I103" i="1" s="1"/>
  <c r="D19" i="8"/>
  <c r="F3" i="8"/>
  <c r="F34" i="8" s="1"/>
  <c r="F6" i="1"/>
  <c r="F10" i="1" s="1"/>
  <c r="D3" i="8"/>
  <c r="A2" i="12"/>
  <c r="A1" i="12"/>
  <c r="D5" i="1"/>
  <c r="E6" i="12"/>
  <c r="E20" i="12" s="1"/>
  <c r="M3" i="12"/>
  <c r="L26" i="12"/>
  <c r="L31" i="12"/>
  <c r="E39" i="12"/>
  <c r="D39" i="12"/>
  <c r="G39" i="12"/>
  <c r="H39" i="12" s="1"/>
  <c r="L39" i="12"/>
  <c r="K39" i="12"/>
  <c r="N39" i="12"/>
  <c r="O39" i="12" s="1"/>
  <c r="J41" i="12"/>
  <c r="J40" i="12"/>
  <c r="J43" i="12"/>
  <c r="J44" i="12" s="1"/>
  <c r="I59" i="4"/>
  <c r="M62" i="4"/>
  <c r="N62" i="4" s="1"/>
  <c r="O62" i="4" s="1"/>
  <c r="M61" i="4"/>
  <c r="N61" i="4" s="1"/>
  <c r="O61" i="4" s="1"/>
  <c r="M60" i="4"/>
  <c r="N60" i="4" s="1"/>
  <c r="O60" i="4" s="1"/>
  <c r="J66" i="4"/>
  <c r="K109" i="1" s="1"/>
  <c r="I67" i="4"/>
  <c r="I66" i="4" s="1"/>
  <c r="J109" i="1" s="1"/>
  <c r="A1" i="1"/>
  <c r="A1" i="5" s="1"/>
  <c r="B34" i="11"/>
  <c r="C34" i="11"/>
  <c r="C109" i="11" s="1"/>
  <c r="D34" i="11"/>
  <c r="F55" i="1" s="1"/>
  <c r="F34" i="11"/>
  <c r="F109" i="11"/>
  <c r="G34" i="11"/>
  <c r="G109" i="11" s="1"/>
  <c r="H34" i="11"/>
  <c r="H109" i="11" s="1"/>
  <c r="I34" i="11"/>
  <c r="I109" i="11" s="1"/>
  <c r="J34" i="11"/>
  <c r="J109" i="11" s="1"/>
  <c r="K34" i="11"/>
  <c r="K109" i="11" s="1"/>
  <c r="L34" i="11"/>
  <c r="L109" i="11" s="1"/>
  <c r="M34" i="11"/>
  <c r="M109" i="11" s="1"/>
  <c r="N34" i="11"/>
  <c r="N109" i="11" s="1"/>
  <c r="L3" i="11"/>
  <c r="H47" i="3"/>
  <c r="G37" i="2" s="1"/>
  <c r="I48" i="3"/>
  <c r="J48" i="3" s="1"/>
  <c r="I41" i="3"/>
  <c r="J41" i="3" s="1"/>
  <c r="I35" i="3"/>
  <c r="J35" i="3" s="1"/>
  <c r="I28" i="3"/>
  <c r="J28" i="3" s="1"/>
  <c r="I22" i="3"/>
  <c r="I21" i="3"/>
  <c r="H32" i="2" s="1"/>
  <c r="M19" i="3"/>
  <c r="N19" i="3" s="1"/>
  <c r="O19" i="3" s="1"/>
  <c r="M18" i="3"/>
  <c r="N18" i="3" s="1"/>
  <c r="O18" i="3" s="1"/>
  <c r="M17" i="3"/>
  <c r="N17" i="3" s="1"/>
  <c r="O17" i="3" s="1"/>
  <c r="I16" i="3"/>
  <c r="J16" i="3" s="1"/>
  <c r="I10" i="3"/>
  <c r="J10" i="3" s="1"/>
  <c r="H9" i="3"/>
  <c r="G30" i="2" s="1"/>
  <c r="F5" i="3"/>
  <c r="M56" i="4"/>
  <c r="N56" i="4" s="1"/>
  <c r="O56" i="4" s="1"/>
  <c r="M55" i="4"/>
  <c r="N55" i="4"/>
  <c r="O55" i="4" s="1"/>
  <c r="M54" i="4"/>
  <c r="N54" i="4" s="1"/>
  <c r="O54" i="4" s="1"/>
  <c r="L52" i="4"/>
  <c r="M110" i="1" s="1"/>
  <c r="M25" i="4"/>
  <c r="N25" i="4" s="1"/>
  <c r="O25" i="4" s="1"/>
  <c r="M24" i="4"/>
  <c r="N24" i="4" s="1"/>
  <c r="O24" i="4" s="1"/>
  <c r="M50" i="4"/>
  <c r="N50" i="4" s="1"/>
  <c r="O50" i="4" s="1"/>
  <c r="M49" i="4"/>
  <c r="N49" i="4"/>
  <c r="O49" i="4" s="1"/>
  <c r="M48" i="4"/>
  <c r="N48" i="4" s="1"/>
  <c r="O48" i="4" s="1"/>
  <c r="K46" i="4"/>
  <c r="L108" i="1" s="1"/>
  <c r="I34" i="4"/>
  <c r="J34" i="4" s="1"/>
  <c r="I28" i="4"/>
  <c r="J28" i="4" s="1"/>
  <c r="I15" i="4"/>
  <c r="J103" i="1" s="1"/>
  <c r="O15" i="4"/>
  <c r="P103" i="1" s="1"/>
  <c r="H6" i="4"/>
  <c r="I6" i="4"/>
  <c r="J6" i="4" s="1"/>
  <c r="M11" i="3"/>
  <c r="N11" i="3" s="1"/>
  <c r="O11" i="3" s="1"/>
  <c r="M12" i="3"/>
  <c r="N12" i="3"/>
  <c r="O12" i="3" s="1"/>
  <c r="M13" i="3"/>
  <c r="N13" i="3" s="1"/>
  <c r="O13" i="3" s="1"/>
  <c r="M23" i="3"/>
  <c r="N23" i="3" s="1"/>
  <c r="O23" i="3" s="1"/>
  <c r="M24" i="3"/>
  <c r="N24" i="3" s="1"/>
  <c r="O24" i="3" s="1"/>
  <c r="M25" i="3"/>
  <c r="N25" i="3" s="1"/>
  <c r="O25" i="3" s="1"/>
  <c r="M29" i="3"/>
  <c r="N29" i="3" s="1"/>
  <c r="O29" i="3" s="1"/>
  <c r="M30" i="3"/>
  <c r="N30" i="3"/>
  <c r="O30" i="3" s="1"/>
  <c r="M31" i="3"/>
  <c r="N31" i="3" s="1"/>
  <c r="O31" i="3" s="1"/>
  <c r="M36" i="3"/>
  <c r="N36" i="3"/>
  <c r="O36" i="3" s="1"/>
  <c r="M37" i="3"/>
  <c r="N37" i="3" s="1"/>
  <c r="O37" i="3" s="1"/>
  <c r="M38" i="3"/>
  <c r="N38" i="3" s="1"/>
  <c r="O38" i="3" s="1"/>
  <c r="H40" i="3"/>
  <c r="G36" i="2" s="1"/>
  <c r="M42" i="3"/>
  <c r="N42" i="3" s="1"/>
  <c r="O42" i="3" s="1"/>
  <c r="M43" i="3"/>
  <c r="N43" i="3" s="1"/>
  <c r="O43" i="3" s="1"/>
  <c r="M44" i="3"/>
  <c r="N44" i="3"/>
  <c r="O44" i="3" s="1"/>
  <c r="M45" i="3"/>
  <c r="N45" i="3" s="1"/>
  <c r="O45" i="3" s="1"/>
  <c r="M49" i="3"/>
  <c r="N49" i="3"/>
  <c r="O49" i="3" s="1"/>
  <c r="M50" i="3"/>
  <c r="N50" i="3" s="1"/>
  <c r="O50" i="3" s="1"/>
  <c r="M51" i="3"/>
  <c r="N51" i="3" s="1"/>
  <c r="O51" i="3" s="1"/>
  <c r="N12" i="4"/>
  <c r="O12" i="4" s="1"/>
  <c r="N13" i="4"/>
  <c r="O13" i="4" s="1"/>
  <c r="M18" i="4"/>
  <c r="N18" i="4" s="1"/>
  <c r="O18" i="4" s="1"/>
  <c r="M19" i="4"/>
  <c r="N19" i="4"/>
  <c r="O19" i="4" s="1"/>
  <c r="M29" i="4"/>
  <c r="N29" i="4" s="1"/>
  <c r="O29" i="4" s="1"/>
  <c r="M30" i="4"/>
  <c r="N30" i="4" s="1"/>
  <c r="O30" i="4" s="1"/>
  <c r="M31" i="4"/>
  <c r="N31" i="4" s="1"/>
  <c r="O31" i="4" s="1"/>
  <c r="H33" i="4"/>
  <c r="I106" i="1" s="1"/>
  <c r="M35" i="4"/>
  <c r="N35" i="4" s="1"/>
  <c r="O35" i="4" s="1"/>
  <c r="M36" i="4"/>
  <c r="N36" i="4"/>
  <c r="O36" i="4" s="1"/>
  <c r="M37" i="4"/>
  <c r="N37" i="4" s="1"/>
  <c r="O37" i="4" s="1"/>
  <c r="J39" i="4"/>
  <c r="K107" i="1" s="1"/>
  <c r="M41" i="4"/>
  <c r="N41" i="4" s="1"/>
  <c r="O41" i="4" s="1"/>
  <c r="M42" i="4"/>
  <c r="N42" i="4"/>
  <c r="O42" i="4" s="1"/>
  <c r="M43" i="4"/>
  <c r="N43" i="4" s="1"/>
  <c r="O43" i="4" s="1"/>
  <c r="M44" i="4"/>
  <c r="N44" i="4"/>
  <c r="O44" i="4" s="1"/>
  <c r="M68" i="4"/>
  <c r="N68" i="4" s="1"/>
  <c r="O68" i="4" s="1"/>
  <c r="M69" i="4"/>
  <c r="N69" i="4" s="1"/>
  <c r="O69" i="4" s="1"/>
  <c r="M70" i="4"/>
  <c r="N70" i="4" s="1"/>
  <c r="O70" i="4" s="1"/>
  <c r="D9" i="5"/>
  <c r="J22" i="5" s="1"/>
  <c r="J9" i="5"/>
  <c r="J15" i="5" s="1"/>
  <c r="J10" i="5"/>
  <c r="L10" i="5" s="1"/>
  <c r="J11" i="5"/>
  <c r="L11" i="5" s="1"/>
  <c r="J12" i="5"/>
  <c r="L12" i="5" s="1"/>
  <c r="J13" i="5"/>
  <c r="L13" i="5" s="1"/>
  <c r="D15" i="5"/>
  <c r="G15" i="5"/>
  <c r="G16" i="5"/>
  <c r="K22" i="5"/>
  <c r="D23" i="5"/>
  <c r="I26" i="5"/>
  <c r="H26" i="5"/>
  <c r="K26" i="5"/>
  <c r="L26" i="5" s="1"/>
  <c r="G28" i="5"/>
  <c r="G27" i="5"/>
  <c r="G30" i="5"/>
  <c r="G31" i="5" s="1"/>
  <c r="C6" i="2"/>
  <c r="D6" i="2"/>
  <c r="G6" i="2"/>
  <c r="M3" i="1"/>
  <c r="J6" i="1"/>
  <c r="F6" i="12"/>
  <c r="I21" i="4"/>
  <c r="J104" i="1" s="1"/>
  <c r="L67" i="4"/>
  <c r="K66" i="4"/>
  <c r="L109" i="1" s="1"/>
  <c r="N15" i="4"/>
  <c r="O103" i="1" s="1"/>
  <c r="H21" i="4"/>
  <c r="I104" i="1" s="1"/>
  <c r="C43" i="12"/>
  <c r="C44" i="12" s="1"/>
  <c r="C41" i="12"/>
  <c r="C40" i="12" s="1"/>
  <c r="H6" i="3"/>
  <c r="A1" i="2"/>
  <c r="H34" i="3"/>
  <c r="G35" i="2" s="1"/>
  <c r="H21" i="3"/>
  <c r="G32" i="2" s="1"/>
  <c r="O46" i="4"/>
  <c r="P108" i="1" s="1"/>
  <c r="L46" i="4"/>
  <c r="M108" i="1" s="1"/>
  <c r="J46" i="4"/>
  <c r="K108" i="1" s="1"/>
  <c r="K15" i="4"/>
  <c r="L103" i="1" s="1"/>
  <c r="M15" i="4"/>
  <c r="N103" i="1" s="1"/>
  <c r="I39" i="4"/>
  <c r="J107" i="1" s="1"/>
  <c r="L39" i="4"/>
  <c r="M107" i="1" s="1"/>
  <c r="Q3" i="1"/>
  <c r="N39" i="4"/>
  <c r="O107" i="1" s="1"/>
  <c r="K39" i="4"/>
  <c r="L107" i="1" s="1"/>
  <c r="H66" i="4"/>
  <c r="I109" i="1" s="1"/>
  <c r="H15" i="3"/>
  <c r="G31" i="2" s="1"/>
  <c r="M52" i="4"/>
  <c r="N110" i="1" s="1"/>
  <c r="J52" i="4"/>
  <c r="K110" i="1" s="1"/>
  <c r="H52" i="4"/>
  <c r="I110" i="1" s="1"/>
  <c r="M46" i="4"/>
  <c r="N108" i="1" s="1"/>
  <c r="K52" i="4"/>
  <c r="L110" i="1" s="1"/>
  <c r="H27" i="3"/>
  <c r="G33" i="2" s="1"/>
  <c r="O39" i="4"/>
  <c r="P107" i="1" s="1"/>
  <c r="M39" i="4"/>
  <c r="N107" i="1" s="1"/>
  <c r="H39" i="4"/>
  <c r="I107" i="1" s="1"/>
  <c r="N46" i="4"/>
  <c r="O108" i="1" s="1"/>
  <c r="H58" i="4"/>
  <c r="I111" i="1" s="1"/>
  <c r="O52" i="4"/>
  <c r="P110" i="1" s="1"/>
  <c r="I46" i="4"/>
  <c r="J108" i="1" s="1"/>
  <c r="L15" i="4"/>
  <c r="M103" i="1" s="1"/>
  <c r="I52" i="4"/>
  <c r="J110" i="1" s="1"/>
  <c r="N52" i="4"/>
  <c r="O110" i="1" s="1"/>
  <c r="F6" i="4"/>
  <c r="I9" i="3"/>
  <c r="H30" i="2" s="1"/>
  <c r="I33" i="4"/>
  <c r="J106" i="1" s="1"/>
  <c r="I15" i="3"/>
  <c r="H31" i="2" s="1"/>
  <c r="I40" i="3"/>
  <c r="H36" i="2" s="1"/>
  <c r="I47" i="3"/>
  <c r="H37" i="2" s="1"/>
  <c r="G6" i="1"/>
  <c r="G5" i="3" s="1"/>
  <c r="M67" i="4"/>
  <c r="N67" i="4" s="1"/>
  <c r="L66" i="4"/>
  <c r="M109" i="1" s="1"/>
  <c r="I27" i="4"/>
  <c r="J105" i="1" s="1"/>
  <c r="E6" i="2"/>
  <c r="N3" i="8"/>
  <c r="N34" i="8" s="1"/>
  <c r="D109" i="11"/>
  <c r="L3" i="8"/>
  <c r="L34" i="8" s="1"/>
  <c r="D34" i="8"/>
  <c r="E3" i="8"/>
  <c r="M3" i="8" s="1"/>
  <c r="M34" i="8" s="1"/>
  <c r="K6" i="1"/>
  <c r="H3" i="8" s="1"/>
  <c r="G3" i="8"/>
  <c r="G34" i="8" s="1"/>
  <c r="H6" i="2"/>
  <c r="J22" i="3"/>
  <c r="J21" i="3" s="1"/>
  <c r="I32" i="2" s="1"/>
  <c r="J21" i="4"/>
  <c r="K104" i="1" s="1"/>
  <c r="J59" i="4"/>
  <c r="I58" i="4"/>
  <c r="J111" i="1" s="1"/>
  <c r="B109" i="11"/>
  <c r="K21" i="4"/>
  <c r="L104" i="1" s="1"/>
  <c r="L6" i="1"/>
  <c r="H6" i="12" s="1"/>
  <c r="I6" i="2"/>
  <c r="K22" i="3"/>
  <c r="L22" i="3" s="1"/>
  <c r="K59" i="4"/>
  <c r="L59" i="4" s="1"/>
  <c r="J58" i="4"/>
  <c r="K111" i="1" s="1"/>
  <c r="J6" i="2"/>
  <c r="G17" i="12"/>
  <c r="K58" i="4"/>
  <c r="L111" i="1" s="1"/>
  <c r="L21" i="4"/>
  <c r="M104" i="1" s="1"/>
  <c r="H17" i="12"/>
  <c r="M21" i="4"/>
  <c r="N104" i="1" s="1"/>
  <c r="N21" i="4"/>
  <c r="O104" i="1" s="1"/>
  <c r="O21" i="4"/>
  <c r="P104" i="1" s="1"/>
  <c r="J17" i="12"/>
  <c r="K17" i="12"/>
  <c r="L17" i="12"/>
  <c r="G57" i="1"/>
  <c r="G59" i="1"/>
  <c r="J27" i="12" s="1"/>
  <c r="G55" i="1"/>
  <c r="G56" i="1"/>
  <c r="G49" i="1"/>
  <c r="G48" i="1"/>
  <c r="G46" i="1"/>
  <c r="E21" i="2" s="1"/>
  <c r="G45" i="1"/>
  <c r="E20" i="2" s="1"/>
  <c r="G43" i="1"/>
  <c r="G40" i="1"/>
  <c r="G38" i="1"/>
  <c r="G37" i="1"/>
  <c r="G35" i="1"/>
  <c r="E15" i="2" s="1"/>
  <c r="F58" i="1"/>
  <c r="F54" i="1"/>
  <c r="F44" i="1"/>
  <c r="D19" i="2" s="1"/>
  <c r="F39" i="1"/>
  <c r="F34" i="1"/>
  <c r="D14" i="2" s="1"/>
  <c r="G33" i="1"/>
  <c r="E13" i="2" s="1"/>
  <c r="G31" i="1"/>
  <c r="G27" i="1"/>
  <c r="G25" i="1"/>
  <c r="G23" i="1"/>
  <c r="G66" i="1" s="1"/>
  <c r="G21" i="1"/>
  <c r="F27" i="1"/>
  <c r="D18" i="8" s="1"/>
  <c r="F25" i="1"/>
  <c r="F24" i="1"/>
  <c r="F23" i="1"/>
  <c r="F66" i="1" s="1"/>
  <c r="F21" i="1"/>
  <c r="D13" i="8" s="1"/>
  <c r="G15" i="1"/>
  <c r="G14" i="1"/>
  <c r="G13" i="1"/>
  <c r="G27" i="4" s="1"/>
  <c r="G7" i="1"/>
  <c r="F15" i="1"/>
  <c r="D8" i="8" s="1"/>
  <c r="F14" i="1"/>
  <c r="F13" i="1"/>
  <c r="F7" i="1"/>
  <c r="F8" i="1" s="1"/>
  <c r="F39" i="4"/>
  <c r="G33" i="4"/>
  <c r="G39" i="4"/>
  <c r="J27" i="3" l="1"/>
  <c r="I33" i="2" s="1"/>
  <c r="K28" i="3"/>
  <c r="J27" i="4"/>
  <c r="K105" i="1" s="1"/>
  <c r="K28" i="4"/>
  <c r="F18" i="1"/>
  <c r="D5" i="8"/>
  <c r="F31" i="1"/>
  <c r="F36" i="1" s="1"/>
  <c r="F41" i="1" s="1"/>
  <c r="F35" i="1"/>
  <c r="D15" i="2" s="1"/>
  <c r="F40" i="1"/>
  <c r="F46" i="1"/>
  <c r="D21" i="2" s="1"/>
  <c r="D22" i="2" s="1"/>
  <c r="D24" i="2" s="1"/>
  <c r="F56" i="1"/>
  <c r="F57" i="1"/>
  <c r="M6" i="1"/>
  <c r="O3" i="8"/>
  <c r="O34" i="8" s="1"/>
  <c r="J16" i="5"/>
  <c r="D26" i="5"/>
  <c r="G26" i="5" s="1"/>
  <c r="I34" i="3"/>
  <c r="H35" i="2" s="1"/>
  <c r="G18" i="1"/>
  <c r="G65" i="1" s="1"/>
  <c r="F32" i="1"/>
  <c r="D12" i="2" s="1"/>
  <c r="G24" i="1"/>
  <c r="G32" i="1"/>
  <c r="F37" i="1"/>
  <c r="F43" i="1"/>
  <c r="F48" i="1"/>
  <c r="G34" i="1"/>
  <c r="E14" i="2" s="1"/>
  <c r="G39" i="1"/>
  <c r="G44" i="1"/>
  <c r="E19" i="2" s="1"/>
  <c r="G54" i="1"/>
  <c r="G58" i="1"/>
  <c r="K21" i="3"/>
  <c r="J32" i="2" s="1"/>
  <c r="L9" i="5"/>
  <c r="G6" i="4"/>
  <c r="I27" i="3"/>
  <c r="H33" i="2" s="1"/>
  <c r="G10" i="1"/>
  <c r="G21" i="4" s="1"/>
  <c r="F33" i="1"/>
  <c r="D13" i="2" s="1"/>
  <c r="F38" i="1"/>
  <c r="F45" i="1"/>
  <c r="D20" i="2" s="1"/>
  <c r="F49" i="1"/>
  <c r="F50" i="1" s="1"/>
  <c r="F59" i="1"/>
  <c r="I6" i="3"/>
  <c r="E54" i="1"/>
  <c r="G46" i="4"/>
  <c r="G40" i="3"/>
  <c r="G27" i="3"/>
  <c r="G47" i="3"/>
  <c r="G50" i="1"/>
  <c r="G60" i="1"/>
  <c r="D16" i="2"/>
  <c r="F27" i="4"/>
  <c r="F33" i="4"/>
  <c r="D7" i="8"/>
  <c r="F9" i="3"/>
  <c r="E22" i="1"/>
  <c r="F60" i="1"/>
  <c r="F21" i="4"/>
  <c r="F27" i="3"/>
  <c r="F47" i="3"/>
  <c r="F22" i="1"/>
  <c r="D16" i="8" s="1"/>
  <c r="P3" i="8"/>
  <c r="P34" i="8" s="1"/>
  <c r="H34" i="8"/>
  <c r="J6" i="3"/>
  <c r="K6" i="4"/>
  <c r="L58" i="4"/>
  <c r="M111" i="1" s="1"/>
  <c r="M59" i="4"/>
  <c r="M22" i="3"/>
  <c r="L21" i="3"/>
  <c r="K32" i="2" s="1"/>
  <c r="O67" i="4"/>
  <c r="O66" i="4" s="1"/>
  <c r="P109" i="1" s="1"/>
  <c r="N66" i="4"/>
  <c r="O109" i="1" s="1"/>
  <c r="L15" i="5"/>
  <c r="I22" i="5" s="1"/>
  <c r="L22" i="5" s="1"/>
  <c r="L16" i="5"/>
  <c r="J33" i="4"/>
  <c r="K106" i="1" s="1"/>
  <c r="K34" i="4"/>
  <c r="K10" i="3"/>
  <c r="J9" i="3"/>
  <c r="I30" i="2" s="1"/>
  <c r="J40" i="3"/>
  <c r="I36" i="2" s="1"/>
  <c r="K41" i="3"/>
  <c r="J15" i="3"/>
  <c r="I31" i="2" s="1"/>
  <c r="K16" i="3"/>
  <c r="J34" i="3"/>
  <c r="I35" i="2" s="1"/>
  <c r="K35" i="3"/>
  <c r="J47" i="3"/>
  <c r="I37" i="2" s="1"/>
  <c r="K48" i="3"/>
  <c r="F65" i="1"/>
  <c r="F46" i="4"/>
  <c r="D11" i="8"/>
  <c r="F20" i="12"/>
  <c r="D22" i="12"/>
  <c r="J28" i="12"/>
  <c r="G22" i="1"/>
  <c r="F67" i="1"/>
  <c r="G6" i="12"/>
  <c r="E34" i="8"/>
  <c r="M66" i="4"/>
  <c r="N109" i="1" s="1"/>
  <c r="E18" i="1"/>
  <c r="E31" i="1"/>
  <c r="E32" i="1"/>
  <c r="C12" i="2" s="1"/>
  <c r="E33" i="1"/>
  <c r="C13" i="2" s="1"/>
  <c r="E34" i="1"/>
  <c r="C14" i="2" s="1"/>
  <c r="E37" i="1"/>
  <c r="E38" i="1"/>
  <c r="E39" i="1"/>
  <c r="E40" i="1"/>
  <c r="E43" i="1"/>
  <c r="E45" i="1"/>
  <c r="C20" i="2" s="1"/>
  <c r="E44" i="1"/>
  <c r="C19" i="2" s="1"/>
  <c r="E35" i="1"/>
  <c r="C15" i="2" s="1"/>
  <c r="E46" i="1"/>
  <c r="C21" i="2" s="1"/>
  <c r="E49" i="1"/>
  <c r="E48" i="1"/>
  <c r="E56" i="1"/>
  <c r="E55" i="1"/>
  <c r="E58" i="1"/>
  <c r="E57" i="1"/>
  <c r="E59" i="1"/>
  <c r="E67" i="1"/>
  <c r="E71" i="1"/>
  <c r="E79" i="1"/>
  <c r="E80" i="1"/>
  <c r="E81" i="1"/>
  <c r="E83" i="1"/>
  <c r="E68" i="1"/>
  <c r="E78" i="1"/>
  <c r="E85" i="1"/>
  <c r="E73" i="1"/>
  <c r="E75" i="1"/>
  <c r="G75" i="1"/>
  <c r="F75" i="1"/>
  <c r="G73" i="1"/>
  <c r="G66" i="4" s="1"/>
  <c r="F73" i="1"/>
  <c r="F66" i="4" s="1"/>
  <c r="G71" i="1"/>
  <c r="F71" i="1"/>
  <c r="G85" i="1"/>
  <c r="F85" i="1"/>
  <c r="G83" i="1"/>
  <c r="F83" i="1"/>
  <c r="G81" i="1"/>
  <c r="F81" i="1"/>
  <c r="G80" i="1"/>
  <c r="F80" i="1"/>
  <c r="G79" i="1"/>
  <c r="F79" i="1"/>
  <c r="G78" i="1"/>
  <c r="F78" i="1"/>
  <c r="F82" i="1" s="1"/>
  <c r="G68" i="1"/>
  <c r="F68" i="1"/>
  <c r="G67" i="1"/>
  <c r="E22" i="2"/>
  <c r="C22" i="2"/>
  <c r="G8" i="1"/>
  <c r="G9" i="4" s="1"/>
  <c r="I7" i="1"/>
  <c r="E8" i="2"/>
  <c r="D8" i="2"/>
  <c r="K27" i="4" l="1"/>
  <c r="L105" i="1" s="1"/>
  <c r="L28" i="4"/>
  <c r="E12" i="2"/>
  <c r="E16" i="2" s="1"/>
  <c r="G9" i="3"/>
  <c r="G82" i="1"/>
  <c r="F40" i="3"/>
  <c r="K27" i="3"/>
  <c r="J33" i="2" s="1"/>
  <c r="L28" i="3"/>
  <c r="N6" i="1"/>
  <c r="I6" i="12"/>
  <c r="K6" i="2"/>
  <c r="F47" i="1"/>
  <c r="F51" i="1" s="1"/>
  <c r="F61" i="1" s="1"/>
  <c r="G36" i="1"/>
  <c r="G41" i="1" s="1"/>
  <c r="G47" i="1"/>
  <c r="G51" i="1" s="1"/>
  <c r="G61" i="1" s="1"/>
  <c r="E24" i="2"/>
  <c r="E9" i="2"/>
  <c r="G11" i="1"/>
  <c r="G21" i="3"/>
  <c r="G34" i="3"/>
  <c r="G15" i="3"/>
  <c r="L48" i="3"/>
  <c r="K47" i="3"/>
  <c r="J37" i="2" s="1"/>
  <c r="L35" i="3"/>
  <c r="K34" i="3"/>
  <c r="J35" i="2" s="1"/>
  <c r="K15" i="3"/>
  <c r="J31" i="2" s="1"/>
  <c r="L16" i="3"/>
  <c r="K9" i="3"/>
  <c r="J30" i="2" s="1"/>
  <c r="L10" i="3"/>
  <c r="M21" i="3"/>
  <c r="L32" i="2" s="1"/>
  <c r="N22" i="3"/>
  <c r="D9" i="2"/>
  <c r="F11" i="1"/>
  <c r="D6" i="8"/>
  <c r="F21" i="3"/>
  <c r="F15" i="3"/>
  <c r="F34" i="3"/>
  <c r="L41" i="3"/>
  <c r="K40" i="3"/>
  <c r="J36" i="2" s="1"/>
  <c r="L34" i="4"/>
  <c r="K33" i="4"/>
  <c r="L106" i="1" s="1"/>
  <c r="N59" i="4"/>
  <c r="M58" i="4"/>
  <c r="N111" i="1" s="1"/>
  <c r="L6" i="4"/>
  <c r="K6" i="3"/>
  <c r="E27" i="2"/>
  <c r="E60" i="1"/>
  <c r="E65" i="1"/>
  <c r="F72" i="1"/>
  <c r="F76" i="1" s="1"/>
  <c r="G72" i="1"/>
  <c r="G76" i="1" s="1"/>
  <c r="E72" i="1"/>
  <c r="E76" i="1" s="1"/>
  <c r="E82" i="1"/>
  <c r="E50" i="1"/>
  <c r="E47" i="1"/>
  <c r="C16" i="2"/>
  <c r="C24" i="2" s="1"/>
  <c r="D27" i="2" s="1"/>
  <c r="E36" i="1"/>
  <c r="E41" i="1" s="1"/>
  <c r="I8" i="1"/>
  <c r="I73" i="1"/>
  <c r="I72" i="1" s="1"/>
  <c r="I91" i="1"/>
  <c r="E11" i="12" s="1"/>
  <c r="G8" i="2"/>
  <c r="I18" i="1"/>
  <c r="I90" i="1" s="1"/>
  <c r="E10" i="12" s="1"/>
  <c r="I15" i="1"/>
  <c r="I14" i="1"/>
  <c r="I13" i="1"/>
  <c r="I9" i="1"/>
  <c r="G9" i="2" s="1"/>
  <c r="I10" i="1"/>
  <c r="I11" i="1" s="1"/>
  <c r="J7" i="1"/>
  <c r="L27" i="3" l="1"/>
  <c r="K33" i="2" s="1"/>
  <c r="M28" i="3"/>
  <c r="M28" i="4"/>
  <c r="L27" i="4"/>
  <c r="M105" i="1" s="1"/>
  <c r="J6" i="12"/>
  <c r="L6" i="2"/>
  <c r="O6" i="1"/>
  <c r="G12" i="1"/>
  <c r="G16" i="1"/>
  <c r="L6" i="3"/>
  <c r="M6" i="4"/>
  <c r="O59" i="4"/>
  <c r="O58" i="4" s="1"/>
  <c r="P111" i="1" s="1"/>
  <c r="N58" i="4"/>
  <c r="O111" i="1" s="1"/>
  <c r="M34" i="4"/>
  <c r="L33" i="4"/>
  <c r="M106" i="1" s="1"/>
  <c r="M41" i="3"/>
  <c r="L40" i="3"/>
  <c r="K36" i="2" s="1"/>
  <c r="O22" i="3"/>
  <c r="O21" i="3" s="1"/>
  <c r="N32" i="2" s="1"/>
  <c r="N21" i="3"/>
  <c r="M32" i="2" s="1"/>
  <c r="M10" i="3"/>
  <c r="L9" i="3"/>
  <c r="K30" i="2" s="1"/>
  <c r="L34" i="3"/>
  <c r="K35" i="2" s="1"/>
  <c r="M35" i="3"/>
  <c r="L47" i="3"/>
  <c r="K37" i="2" s="1"/>
  <c r="M48" i="3"/>
  <c r="F12" i="1"/>
  <c r="F16" i="1"/>
  <c r="M16" i="3"/>
  <c r="L15" i="3"/>
  <c r="K31" i="2" s="1"/>
  <c r="C9" i="2"/>
  <c r="E11" i="1"/>
  <c r="E51" i="1"/>
  <c r="E61" i="1" s="1"/>
  <c r="J8" i="1"/>
  <c r="J91" i="1"/>
  <c r="F11" i="12" s="1"/>
  <c r="H8" i="2"/>
  <c r="J18" i="1"/>
  <c r="J90" i="1" s="1"/>
  <c r="F10" i="12" s="1"/>
  <c r="J15" i="1"/>
  <c r="J14" i="1"/>
  <c r="J13" i="1"/>
  <c r="J9" i="1"/>
  <c r="H9" i="2" s="1"/>
  <c r="J10" i="1"/>
  <c r="K7" i="1"/>
  <c r="I12" i="1"/>
  <c r="I16" i="1"/>
  <c r="G19" i="2"/>
  <c r="G14" i="2"/>
  <c r="G13" i="2"/>
  <c r="G21" i="2"/>
  <c r="G20" i="2"/>
  <c r="G12" i="2"/>
  <c r="G15" i="2"/>
  <c r="N28" i="4" l="1"/>
  <c r="M27" i="4"/>
  <c r="N105" i="1" s="1"/>
  <c r="N28" i="3"/>
  <c r="M27" i="3"/>
  <c r="L33" i="2" s="1"/>
  <c r="K6" i="12"/>
  <c r="M6" i="2"/>
  <c r="P6" i="1"/>
  <c r="G17" i="1"/>
  <c r="G19" i="1"/>
  <c r="M15" i="3"/>
  <c r="L31" i="2" s="1"/>
  <c r="N16" i="3"/>
  <c r="M9" i="3"/>
  <c r="L30" i="2" s="1"/>
  <c r="N10" i="3"/>
  <c r="N41" i="3"/>
  <c r="M40" i="3"/>
  <c r="L36" i="2" s="1"/>
  <c r="N34" i="4"/>
  <c r="M33" i="4"/>
  <c r="N106" i="1" s="1"/>
  <c r="F17" i="1"/>
  <c r="F19" i="1"/>
  <c r="D10" i="8"/>
  <c r="M47" i="3"/>
  <c r="L37" i="2" s="1"/>
  <c r="N48" i="3"/>
  <c r="N35" i="3"/>
  <c r="M34" i="3"/>
  <c r="L35" i="2" s="1"/>
  <c r="N6" i="4"/>
  <c r="M6" i="3"/>
  <c r="E12" i="1"/>
  <c r="E16" i="1"/>
  <c r="I17" i="1"/>
  <c r="I19" i="1"/>
  <c r="O32" i="12"/>
  <c r="K8" i="1"/>
  <c r="K91" i="1"/>
  <c r="G11" i="12" s="1"/>
  <c r="I8" i="2"/>
  <c r="K18" i="1"/>
  <c r="K90" i="1" s="1"/>
  <c r="G10" i="12" s="1"/>
  <c r="K15" i="1"/>
  <c r="K14" i="1"/>
  <c r="K13" i="1"/>
  <c r="K9" i="1"/>
  <c r="I9" i="2" s="1"/>
  <c r="K10" i="1"/>
  <c r="L7" i="1"/>
  <c r="H13" i="2"/>
  <c r="H14" i="2"/>
  <c r="H19" i="2"/>
  <c r="H12" i="2"/>
  <c r="H15" i="2"/>
  <c r="H20" i="2"/>
  <c r="H21" i="2"/>
  <c r="G16" i="2"/>
  <c r="G22" i="2"/>
  <c r="J11" i="1"/>
  <c r="L6" i="12" l="1"/>
  <c r="N6" i="2"/>
  <c r="O28" i="3"/>
  <c r="O27" i="3" s="1"/>
  <c r="N33" i="2" s="1"/>
  <c r="N27" i="3"/>
  <c r="M33" i="2" s="1"/>
  <c r="N27" i="4"/>
  <c r="O105" i="1" s="1"/>
  <c r="O28" i="4"/>
  <c r="O27" i="4" s="1"/>
  <c r="P105" i="1" s="1"/>
  <c r="G26" i="1"/>
  <c r="G20" i="1"/>
  <c r="O6" i="4"/>
  <c r="O6" i="3" s="1"/>
  <c r="N6" i="3"/>
  <c r="O35" i="3"/>
  <c r="O34" i="3" s="1"/>
  <c r="N35" i="2" s="1"/>
  <c r="N34" i="3"/>
  <c r="M35" i="2" s="1"/>
  <c r="F20" i="1"/>
  <c r="F26" i="1"/>
  <c r="D12" i="8"/>
  <c r="O34" i="4"/>
  <c r="O33" i="4" s="1"/>
  <c r="P106" i="1" s="1"/>
  <c r="N33" i="4"/>
  <c r="O106" i="1" s="1"/>
  <c r="O41" i="3"/>
  <c r="O40" i="3" s="1"/>
  <c r="N36" i="2" s="1"/>
  <c r="N40" i="3"/>
  <c r="M36" i="2" s="1"/>
  <c r="N47" i="3"/>
  <c r="M37" i="2" s="1"/>
  <c r="O48" i="3"/>
  <c r="O47" i="3" s="1"/>
  <c r="N37" i="2" s="1"/>
  <c r="O10" i="3"/>
  <c r="O9" i="3" s="1"/>
  <c r="N30" i="2" s="1"/>
  <c r="N9" i="3"/>
  <c r="M30" i="2" s="1"/>
  <c r="O16" i="3"/>
  <c r="O15" i="3" s="1"/>
  <c r="N31" i="2" s="1"/>
  <c r="N15" i="3"/>
  <c r="M31" i="2" s="1"/>
  <c r="E17" i="1"/>
  <c r="E19" i="1"/>
  <c r="J12" i="1"/>
  <c r="J16" i="1"/>
  <c r="L8" i="1"/>
  <c r="L91" i="1"/>
  <c r="H11" i="12" s="1"/>
  <c r="J8" i="2"/>
  <c r="L18" i="1"/>
  <c r="L90" i="1" s="1"/>
  <c r="H10" i="12" s="1"/>
  <c r="L15" i="1"/>
  <c r="L14" i="1"/>
  <c r="L13" i="1"/>
  <c r="L9" i="1"/>
  <c r="J9" i="2" s="1"/>
  <c r="L10" i="1"/>
  <c r="M7" i="1"/>
  <c r="I13" i="2"/>
  <c r="I14" i="2"/>
  <c r="I19" i="2"/>
  <c r="I12" i="2"/>
  <c r="I15" i="2"/>
  <c r="I20" i="2"/>
  <c r="I21" i="2"/>
  <c r="I20" i="1"/>
  <c r="I89" i="1"/>
  <c r="I26" i="1"/>
  <c r="G24" i="2"/>
  <c r="G27" i="2" s="1"/>
  <c r="I92" i="1" s="1"/>
  <c r="E12" i="12" s="1"/>
  <c r="H16" i="2"/>
  <c r="H22" i="2"/>
  <c r="K11" i="1"/>
  <c r="L24" i="12" l="1"/>
  <c r="B27" i="12"/>
  <c r="E30" i="12"/>
  <c r="G28" i="1"/>
  <c r="G64" i="1" s="1"/>
  <c r="G69" i="1" s="1"/>
  <c r="G84" i="1" s="1"/>
  <c r="G86" i="1" s="1"/>
  <c r="G52" i="4"/>
  <c r="F52" i="4"/>
  <c r="F28" i="1"/>
  <c r="D17" i="8"/>
  <c r="E20" i="1"/>
  <c r="E26" i="1"/>
  <c r="E28" i="1" s="1"/>
  <c r="E64" i="1" s="1"/>
  <c r="E69" i="1" s="1"/>
  <c r="E84" i="1" s="1"/>
  <c r="E86" i="1" s="1"/>
  <c r="K12" i="1"/>
  <c r="K16" i="1"/>
  <c r="I27" i="1"/>
  <c r="I28" i="1" s="1"/>
  <c r="I94" i="1"/>
  <c r="E14" i="12" s="1"/>
  <c r="D21" i="12" s="1"/>
  <c r="E9" i="12"/>
  <c r="M8" i="1"/>
  <c r="M91" i="1"/>
  <c r="I11" i="12" s="1"/>
  <c r="K8" i="2"/>
  <c r="M18" i="1"/>
  <c r="M90" i="1" s="1"/>
  <c r="I10" i="12" s="1"/>
  <c r="M15" i="1"/>
  <c r="M14" i="1"/>
  <c r="M13" i="1"/>
  <c r="M9" i="1"/>
  <c r="K9" i="2" s="1"/>
  <c r="M10" i="1"/>
  <c r="N7" i="1"/>
  <c r="J13" i="2"/>
  <c r="J14" i="2"/>
  <c r="J19" i="2"/>
  <c r="J12" i="2"/>
  <c r="J15" i="2"/>
  <c r="J20" i="2"/>
  <c r="J21" i="2"/>
  <c r="J17" i="1"/>
  <c r="J19" i="1"/>
  <c r="H24" i="2"/>
  <c r="H27" i="2" s="1"/>
  <c r="J92" i="1" s="1"/>
  <c r="F12" i="12" s="1"/>
  <c r="I16" i="2"/>
  <c r="I22" i="2"/>
  <c r="L11" i="1"/>
  <c r="F64" i="1" l="1"/>
  <c r="F69" i="1" s="1"/>
  <c r="F84" i="1" s="1"/>
  <c r="F86" i="1" s="1"/>
  <c r="D25" i="8"/>
  <c r="L12" i="1"/>
  <c r="L16" i="1"/>
  <c r="J20" i="1"/>
  <c r="J89" i="1"/>
  <c r="J26" i="1"/>
  <c r="N8" i="1"/>
  <c r="N91" i="1"/>
  <c r="J11" i="12" s="1"/>
  <c r="L8" i="2"/>
  <c r="N18" i="1"/>
  <c r="N90" i="1" s="1"/>
  <c r="J10" i="12" s="1"/>
  <c r="N15" i="1"/>
  <c r="N14" i="1"/>
  <c r="N13" i="1"/>
  <c r="N9" i="1"/>
  <c r="L9" i="2" s="1"/>
  <c r="N10" i="1"/>
  <c r="O7" i="1"/>
  <c r="K13" i="2"/>
  <c r="K14" i="2"/>
  <c r="K19" i="2"/>
  <c r="K12" i="2"/>
  <c r="K15" i="2"/>
  <c r="K20" i="2"/>
  <c r="K21" i="2"/>
  <c r="K17" i="1"/>
  <c r="K19" i="1"/>
  <c r="I24" i="2"/>
  <c r="I27" i="2" s="1"/>
  <c r="K92" i="1" s="1"/>
  <c r="G12" i="12" s="1"/>
  <c r="J16" i="2"/>
  <c r="J22" i="2"/>
  <c r="M11" i="1"/>
  <c r="M12" i="1" l="1"/>
  <c r="M16" i="1"/>
  <c r="K20" i="1"/>
  <c r="K89" i="1"/>
  <c r="K26" i="1"/>
  <c r="O8" i="1"/>
  <c r="O91" i="1"/>
  <c r="K11" i="12" s="1"/>
  <c r="M8" i="2"/>
  <c r="O18" i="1"/>
  <c r="O90" i="1" s="1"/>
  <c r="K10" i="12" s="1"/>
  <c r="O15" i="1"/>
  <c r="O14" i="1"/>
  <c r="O13" i="1"/>
  <c r="O9" i="1"/>
  <c r="M9" i="2" s="1"/>
  <c r="O10" i="1"/>
  <c r="P7" i="1"/>
  <c r="L13" i="2"/>
  <c r="L14" i="2"/>
  <c r="L19" i="2"/>
  <c r="L12" i="2"/>
  <c r="L15" i="2"/>
  <c r="L20" i="2"/>
  <c r="L21" i="2"/>
  <c r="J27" i="1"/>
  <c r="J28" i="1"/>
  <c r="J94" i="1"/>
  <c r="F9" i="12"/>
  <c r="L17" i="1"/>
  <c r="L19" i="1"/>
  <c r="J24" i="2"/>
  <c r="J27" i="2" s="1"/>
  <c r="L92" i="1" s="1"/>
  <c r="H12" i="12" s="1"/>
  <c r="K16" i="2"/>
  <c r="K22" i="2"/>
  <c r="N11" i="1"/>
  <c r="N12" i="1" l="1"/>
  <c r="N16" i="1"/>
  <c r="L20" i="1"/>
  <c r="L89" i="1"/>
  <c r="L26" i="1"/>
  <c r="J98" i="1"/>
  <c r="F14" i="12"/>
  <c r="F18" i="12" s="1"/>
  <c r="P8" i="1"/>
  <c r="P91" i="1"/>
  <c r="L11" i="12" s="1"/>
  <c r="N8" i="2"/>
  <c r="P18" i="1"/>
  <c r="P90" i="1" s="1"/>
  <c r="L10" i="12" s="1"/>
  <c r="P15" i="1"/>
  <c r="P14" i="1"/>
  <c r="P13" i="1"/>
  <c r="P9" i="1"/>
  <c r="N9" i="2" s="1"/>
  <c r="P10" i="1"/>
  <c r="Q7" i="1"/>
  <c r="M13" i="2"/>
  <c r="M14" i="2"/>
  <c r="M19" i="2"/>
  <c r="M12" i="2"/>
  <c r="M15" i="2"/>
  <c r="M20" i="2"/>
  <c r="M21" i="2"/>
  <c r="K27" i="1"/>
  <c r="K28" i="1" s="1"/>
  <c r="K94" i="1"/>
  <c r="G9" i="12"/>
  <c r="M17" i="1"/>
  <c r="M19" i="1"/>
  <c r="K24" i="2"/>
  <c r="K27" i="2" s="1"/>
  <c r="M92" i="1" s="1"/>
  <c r="I12" i="12" s="1"/>
  <c r="L16" i="2"/>
  <c r="L22" i="2"/>
  <c r="O11" i="1"/>
  <c r="O12" i="1" l="1"/>
  <c r="O16" i="1"/>
  <c r="M20" i="1"/>
  <c r="M89" i="1"/>
  <c r="M26" i="1"/>
  <c r="K98" i="1"/>
  <c r="G14" i="12"/>
  <c r="G18" i="12" s="1"/>
  <c r="N13" i="2"/>
  <c r="N14" i="2"/>
  <c r="N19" i="2"/>
  <c r="N12" i="2"/>
  <c r="N15" i="2"/>
  <c r="N20" i="2"/>
  <c r="N21" i="2"/>
  <c r="L27" i="1"/>
  <c r="L28" i="1"/>
  <c r="L94" i="1"/>
  <c r="H9" i="12"/>
  <c r="N17" i="1"/>
  <c r="N19" i="1"/>
  <c r="L24" i="2"/>
  <c r="L27" i="2" s="1"/>
  <c r="N92" i="1" s="1"/>
  <c r="J12" i="12" s="1"/>
  <c r="M16" i="2"/>
  <c r="M22" i="2"/>
  <c r="P11" i="1"/>
  <c r="P12" i="1" l="1"/>
  <c r="P16" i="1"/>
  <c r="Q11" i="1"/>
  <c r="N20" i="1"/>
  <c r="N89" i="1"/>
  <c r="N26" i="1"/>
  <c r="L98" i="1"/>
  <c r="H14" i="12"/>
  <c r="H18" i="12" s="1"/>
  <c r="M27" i="1"/>
  <c r="M28" i="1"/>
  <c r="M94" i="1"/>
  <c r="I9" i="12"/>
  <c r="O17" i="1"/>
  <c r="O19" i="1"/>
  <c r="M24" i="2"/>
  <c r="M27" i="2" s="1"/>
  <c r="O92" i="1" s="1"/>
  <c r="K12" i="12" s="1"/>
  <c r="N16" i="2"/>
  <c r="N22" i="2"/>
  <c r="O20" i="1" l="1"/>
  <c r="O89" i="1"/>
  <c r="O26" i="1"/>
  <c r="M98" i="1"/>
  <c r="I14" i="12"/>
  <c r="I18" i="12" s="1"/>
  <c r="N27" i="1"/>
  <c r="N28" i="1" s="1"/>
  <c r="N94" i="1"/>
  <c r="J9" i="12"/>
  <c r="P17" i="1"/>
  <c r="P19" i="1"/>
  <c r="E27" i="12"/>
  <c r="E29" i="12" s="1"/>
  <c r="Q16" i="1"/>
  <c r="N24" i="2"/>
  <c r="N27" i="2" s="1"/>
  <c r="P92" i="1" s="1"/>
  <c r="L12" i="12" s="1"/>
  <c r="O26" i="12" l="1"/>
  <c r="E31" i="12"/>
  <c r="P20" i="1"/>
  <c r="P89" i="1"/>
  <c r="P26" i="1"/>
  <c r="Q19" i="1"/>
  <c r="N98" i="1"/>
  <c r="J14" i="12"/>
  <c r="J18" i="12" s="1"/>
  <c r="O27" i="1"/>
  <c r="O28" i="1"/>
  <c r="O94" i="1"/>
  <c r="K9" i="12"/>
  <c r="O98" i="1" l="1"/>
  <c r="K14" i="12"/>
  <c r="K18" i="12" s="1"/>
  <c r="P27" i="1"/>
  <c r="P28" i="1" s="1"/>
  <c r="Q28" i="1" s="1"/>
  <c r="P94" i="1"/>
  <c r="L9" i="12"/>
  <c r="P98" i="1" l="1"/>
  <c r="L14" i="12"/>
  <c r="O24" i="12" l="1"/>
  <c r="O28" i="12" s="1"/>
  <c r="L18" i="12"/>
  <c r="E24" i="12" s="1"/>
  <c r="E34" i="12" s="1"/>
  <c r="C39" i="12" l="1"/>
  <c r="O31" i="12"/>
  <c r="O34" i="12" s="1"/>
  <c r="J24" i="12"/>
  <c r="J30" i="12" s="1"/>
  <c r="J34" i="12" s="1"/>
  <c r="J39" i="12" s="1"/>
  <c r="E32" i="12"/>
</calcChain>
</file>

<file path=xl/comments1.xml><?xml version="1.0" encoding="utf-8"?>
<comments xmlns="http://schemas.openxmlformats.org/spreadsheetml/2006/main">
  <authors>
    <author>ibm</author>
  </authors>
  <commentList>
    <comment ref="G86" authorId="0">
      <text>
        <r>
          <rPr>
            <b/>
            <sz val="9"/>
            <color indexed="81"/>
            <rFont val="Tahoma"/>
            <family val="2"/>
          </rPr>
          <t>ibm:</t>
        </r>
        <r>
          <rPr>
            <sz val="9"/>
            <color indexed="81"/>
            <rFont val="Tahoma"/>
            <family val="2"/>
          </rPr>
          <t xml:space="preserve">
</t>
        </r>
        <r>
          <rPr>
            <sz val="9"/>
            <color indexed="81"/>
            <rFont val="宋体"/>
            <family val="3"/>
            <charset val="134"/>
          </rPr>
          <t>与资产负债表现金不符，差</t>
        </r>
        <r>
          <rPr>
            <sz val="9"/>
            <color indexed="81"/>
            <rFont val="Tahoma"/>
            <family val="2"/>
          </rPr>
          <t xml:space="preserve">4.7m, </t>
        </r>
        <r>
          <rPr>
            <sz val="9"/>
            <color indexed="81"/>
            <rFont val="宋体"/>
            <family val="3"/>
            <charset val="134"/>
          </rPr>
          <t>故加</t>
        </r>
        <r>
          <rPr>
            <sz val="9"/>
            <color indexed="81"/>
            <rFont val="Tahoma"/>
            <family val="2"/>
          </rPr>
          <t xml:space="preserve">4.7
</t>
        </r>
      </text>
    </comment>
  </commentList>
</comments>
</file>

<file path=xl/sharedStrings.xml><?xml version="1.0" encoding="utf-8"?>
<sst xmlns="http://schemas.openxmlformats.org/spreadsheetml/2006/main" count="782" uniqueCount="528">
  <si>
    <t>Discounted Cash Flow Analysis</t>
  </si>
  <si>
    <t>($ in millions, fiscal year ending December 31)</t>
  </si>
  <si>
    <t>Y</t>
  </si>
  <si>
    <t>Historical Period</t>
  </si>
  <si>
    <t>CAGR</t>
  </si>
  <si>
    <t>Projection Period</t>
  </si>
  <si>
    <t xml:space="preserve">   % growth</t>
  </si>
  <si>
    <t xml:space="preserve">   % margin</t>
  </si>
  <si>
    <t>EBITDA</t>
  </si>
  <si>
    <t>EBIT</t>
  </si>
  <si>
    <t>Unlevered Free Cash Flow</t>
  </si>
  <si>
    <t xml:space="preserve">   WACC</t>
  </si>
  <si>
    <t xml:space="preserve">   Discount Period</t>
  </si>
  <si>
    <t xml:space="preserve">   Discount Factor</t>
  </si>
  <si>
    <t xml:space="preserve">   Present Value of Free Cash Flow</t>
  </si>
  <si>
    <t>Assumptions</t>
  </si>
  <si>
    <t>Sales (% growth)</t>
  </si>
  <si>
    <t>COGS (% sales)</t>
  </si>
  <si>
    <t>Depreciation &amp; Amortization (% sales)</t>
  </si>
  <si>
    <t>Capital Expenditures (% sales)</t>
  </si>
  <si>
    <t>Tax Rate</t>
  </si>
  <si>
    <t>($ in millions)</t>
  </si>
  <si>
    <t>Working Capital Projections</t>
  </si>
  <si>
    <t>Current Assets</t>
  </si>
  <si>
    <t>Current Liabilities</t>
  </si>
  <si>
    <t xml:space="preserve">   % sales</t>
  </si>
  <si>
    <t>Days Sales Outstanding</t>
  </si>
  <si>
    <t>Days Payable Outstanding</t>
  </si>
  <si>
    <t>Accrued Liabilities (% of sales)</t>
  </si>
  <si>
    <t>Other Current Liabilities (% of sales)</t>
  </si>
  <si>
    <t>Weighted Average Cost of Capital Analysis</t>
  </si>
  <si>
    <t>WACC Calculation</t>
  </si>
  <si>
    <t>Comparable Companies Unlevered Beta</t>
  </si>
  <si>
    <t>Predicted</t>
  </si>
  <si>
    <t xml:space="preserve">Market </t>
  </si>
  <si>
    <t>Debt/</t>
  </si>
  <si>
    <t>Marginal</t>
  </si>
  <si>
    <t>Unlevered</t>
  </si>
  <si>
    <t>Debt-to-Total Capitalization</t>
  </si>
  <si>
    <t>Company</t>
  </si>
  <si>
    <r>
      <t>Levered Beta</t>
    </r>
    <r>
      <rPr>
        <b/>
        <vertAlign val="superscript"/>
        <sz val="10"/>
        <rFont val="Arial"/>
        <family val="2"/>
      </rPr>
      <t>(4)</t>
    </r>
  </si>
  <si>
    <t>Value of Debt</t>
  </si>
  <si>
    <t>Value of Equity</t>
  </si>
  <si>
    <t>Equity</t>
  </si>
  <si>
    <t>Beta</t>
  </si>
  <si>
    <t>Equity-to-Total Capitalization</t>
  </si>
  <si>
    <t>Cost of Debt</t>
  </si>
  <si>
    <t xml:space="preserve">   After-tax Cost of Debt</t>
  </si>
  <si>
    <t xml:space="preserve">Mean </t>
  </si>
  <si>
    <t>Median</t>
  </si>
  <si>
    <t>Cost of Equity</t>
  </si>
  <si>
    <t>ValueCo Relevered Beta</t>
  </si>
  <si>
    <t>Target</t>
  </si>
  <si>
    <t>Relevered</t>
  </si>
  <si>
    <t>Levered Beta</t>
  </si>
  <si>
    <t>Relevered Beta</t>
  </si>
  <si>
    <t xml:space="preserve">   Cost of Equity</t>
  </si>
  <si>
    <t>WACC Sensitivity Analysis</t>
  </si>
  <si>
    <t>Pre-tax Cost of Debt</t>
  </si>
  <si>
    <t>Assumptions Page 1 - Income Statement and Cash Flow Statement</t>
  </si>
  <si>
    <t>Income Statement Assumptions</t>
  </si>
  <si>
    <t xml:space="preserve">   Base</t>
  </si>
  <si>
    <t xml:space="preserve">   Upside</t>
  </si>
  <si>
    <t xml:space="preserve">   Management </t>
  </si>
  <si>
    <t xml:space="preserve">   Downside 1</t>
  </si>
  <si>
    <t xml:space="preserve">   Downside 2</t>
  </si>
  <si>
    <t>Cost of Goods Sold (% sales)</t>
  </si>
  <si>
    <t>Cash Flow Statement Assumptions</t>
  </si>
  <si>
    <t>Assumptions Page 2 - Balance Sheet</t>
  </si>
  <si>
    <t>Days Sales Outstanding (DSO)</t>
  </si>
  <si>
    <t>CompCo1</t>
  </si>
  <si>
    <t>CompCo2</t>
  </si>
  <si>
    <t>CompCo3</t>
  </si>
  <si>
    <t>CompCo4</t>
  </si>
  <si>
    <t>CompCo5</t>
  </si>
  <si>
    <t>`</t>
  </si>
  <si>
    <t>Target Capital Structure</t>
  </si>
  <si>
    <r>
      <t>Risk-free Rate</t>
    </r>
    <r>
      <rPr>
        <vertAlign val="superscript"/>
        <sz val="10"/>
        <color indexed="8"/>
        <rFont val="Arial"/>
        <family val="2"/>
      </rPr>
      <t>(1)</t>
    </r>
  </si>
  <si>
    <r>
      <t>Market Risk Premium</t>
    </r>
    <r>
      <rPr>
        <vertAlign val="superscript"/>
        <sz val="10"/>
        <color indexed="8"/>
        <rFont val="Arial"/>
        <family val="2"/>
      </rPr>
      <t>(2)</t>
    </r>
  </si>
  <si>
    <r>
      <t>Size Premium</t>
    </r>
    <r>
      <rPr>
        <vertAlign val="superscript"/>
        <sz val="10"/>
        <rFont val="Arial"/>
        <family val="2"/>
      </rPr>
      <t>(3)</t>
    </r>
  </si>
  <si>
    <t xml:space="preserve">   (Increase) / Decrease in NWC</t>
  </si>
  <si>
    <t>Mean</t>
  </si>
  <si>
    <t>ISBN-13 978-0-470-44220-3</t>
  </si>
  <si>
    <t>Printed in the United States of America</t>
  </si>
  <si>
    <t>10 9 8 7 6 5 4 3 2 1</t>
  </si>
  <si>
    <t>财务数据摘要</t>
    <phoneticPr fontId="43" type="noConversion"/>
  </si>
  <si>
    <t>主营业务收入</t>
    <phoneticPr fontId="43" type="noConversion"/>
  </si>
  <si>
    <t>主营业务成本</t>
    <phoneticPr fontId="43" type="noConversion"/>
  </si>
  <si>
    <t>销售、一般及管理费用</t>
    <phoneticPr fontId="43" type="noConversion"/>
  </si>
  <si>
    <t>研发费用</t>
    <phoneticPr fontId="43" type="noConversion"/>
  </si>
  <si>
    <t>其他营业收入/(支出）</t>
    <phoneticPr fontId="43" type="noConversion"/>
  </si>
  <si>
    <t>EBITDA</t>
    <phoneticPr fontId="43" type="noConversion"/>
  </si>
  <si>
    <t>折旧和摊销</t>
    <phoneticPr fontId="43" type="noConversion"/>
  </si>
  <si>
    <t>EBIT</t>
    <phoneticPr fontId="43" type="noConversion"/>
  </si>
  <si>
    <t>利息收入</t>
    <phoneticPr fontId="43" type="noConversion"/>
  </si>
  <si>
    <t>财务费用</t>
    <phoneticPr fontId="43" type="noConversion"/>
  </si>
  <si>
    <t>联营公司</t>
    <phoneticPr fontId="43" type="noConversion"/>
  </si>
  <si>
    <t>其他</t>
    <phoneticPr fontId="43" type="noConversion"/>
  </si>
  <si>
    <t>税前利润</t>
    <phoneticPr fontId="43" type="noConversion"/>
  </si>
  <si>
    <t>所得税</t>
    <phoneticPr fontId="43" type="noConversion"/>
  </si>
  <si>
    <t>少数股东权益</t>
    <phoneticPr fontId="43" type="noConversion"/>
  </si>
  <si>
    <t>优先股股息前净利润</t>
    <phoneticPr fontId="43" type="noConversion"/>
  </si>
  <si>
    <t>优先股息</t>
    <phoneticPr fontId="43" type="noConversion"/>
  </si>
  <si>
    <t>非经常性项目税前净利润</t>
    <phoneticPr fontId="43" type="noConversion"/>
  </si>
  <si>
    <t>税后非经常性损益</t>
    <phoneticPr fontId="43" type="noConversion"/>
  </si>
  <si>
    <t>净利润</t>
    <phoneticPr fontId="43" type="noConversion"/>
  </si>
  <si>
    <t>每股基本盈利（非经常性项目前）</t>
    <phoneticPr fontId="43" type="noConversion"/>
  </si>
  <si>
    <t>每股基本盈利（非经常性项目后）</t>
    <phoneticPr fontId="43" type="noConversion"/>
  </si>
  <si>
    <t>每股摊薄盈利（非经常性项目后）</t>
    <phoneticPr fontId="43" type="noConversion"/>
  </si>
  <si>
    <t>每股股息（RMB)</t>
    <phoneticPr fontId="43" type="noConversion"/>
  </si>
  <si>
    <t>股息支付率（%）</t>
    <phoneticPr fontId="43" type="noConversion"/>
  </si>
  <si>
    <t>自由现金流收益率(%)</t>
    <phoneticPr fontId="43" type="noConversion"/>
  </si>
  <si>
    <t>桂冠电力</t>
    <phoneticPr fontId="43" type="noConversion"/>
  </si>
  <si>
    <t>现金及等价物</t>
    <phoneticPr fontId="43" type="noConversion"/>
  </si>
  <si>
    <t>应收账款</t>
    <phoneticPr fontId="43" type="noConversion"/>
  </si>
  <si>
    <t>存货</t>
    <phoneticPr fontId="43" type="noConversion"/>
  </si>
  <si>
    <t>其他流动资产</t>
    <phoneticPr fontId="43" type="noConversion"/>
  </si>
  <si>
    <t>流动资产</t>
    <phoneticPr fontId="43" type="noConversion"/>
  </si>
  <si>
    <t>固定资产净额</t>
    <phoneticPr fontId="43" type="noConversion"/>
  </si>
  <si>
    <t>无形资产净额</t>
    <phoneticPr fontId="43" type="noConversion"/>
  </si>
  <si>
    <t>长期投资</t>
    <phoneticPr fontId="43" type="noConversion"/>
  </si>
  <si>
    <t>其他长期资产</t>
    <phoneticPr fontId="43" type="noConversion"/>
  </si>
  <si>
    <t>资产合计</t>
    <phoneticPr fontId="43" type="noConversion"/>
  </si>
  <si>
    <t>应付账款</t>
    <phoneticPr fontId="43" type="noConversion"/>
  </si>
  <si>
    <t>短期贷款</t>
    <phoneticPr fontId="43" type="noConversion"/>
  </si>
  <si>
    <t>其他流动负债</t>
    <phoneticPr fontId="43" type="noConversion"/>
  </si>
  <si>
    <t>流动负债</t>
    <phoneticPr fontId="43" type="noConversion"/>
  </si>
  <si>
    <t>长期贷款</t>
    <phoneticPr fontId="43" type="noConversion"/>
  </si>
  <si>
    <t>其他长期负债</t>
    <phoneticPr fontId="43" type="noConversion"/>
  </si>
  <si>
    <t>长期负债</t>
    <phoneticPr fontId="43" type="noConversion"/>
  </si>
  <si>
    <t>负债合计</t>
    <phoneticPr fontId="43" type="noConversion"/>
  </si>
  <si>
    <t>优先股</t>
    <phoneticPr fontId="43" type="noConversion"/>
  </si>
  <si>
    <t>普通股权益</t>
    <phoneticPr fontId="43" type="noConversion"/>
  </si>
  <si>
    <t>负债及股东权益合计</t>
    <phoneticPr fontId="43" type="noConversion"/>
  </si>
  <si>
    <t>每股净资产</t>
    <phoneticPr fontId="43" type="noConversion"/>
  </si>
  <si>
    <t>现金流量表</t>
    <phoneticPr fontId="43" type="noConversion"/>
  </si>
  <si>
    <t>折旧及摊销</t>
    <phoneticPr fontId="43" type="noConversion"/>
  </si>
  <si>
    <t>运营资产增减</t>
    <phoneticPr fontId="43" type="noConversion"/>
  </si>
  <si>
    <t>经营活动产生的现金流量</t>
    <phoneticPr fontId="43" type="noConversion"/>
  </si>
  <si>
    <t>资本开支</t>
    <phoneticPr fontId="43" type="noConversion"/>
  </si>
  <si>
    <t>收购</t>
    <phoneticPr fontId="43" type="noConversion"/>
  </si>
  <si>
    <t>剥离</t>
    <phoneticPr fontId="43" type="noConversion"/>
  </si>
  <si>
    <t>支付股息的现金（普通股和优先股）</t>
    <phoneticPr fontId="43" type="noConversion"/>
  </si>
  <si>
    <t>借款增减</t>
    <phoneticPr fontId="43" type="noConversion"/>
  </si>
  <si>
    <t>普通股发行（回购）</t>
    <phoneticPr fontId="43" type="noConversion"/>
  </si>
  <si>
    <t>筹资活动产生的现金流</t>
    <phoneticPr fontId="43" type="noConversion"/>
  </si>
  <si>
    <t>总现金流</t>
    <phoneticPr fontId="43" type="noConversion"/>
  </si>
  <si>
    <t>比率</t>
    <phoneticPr fontId="43" type="noConversion"/>
  </si>
  <si>
    <t>CROCI(%)</t>
    <phoneticPr fontId="43" type="noConversion"/>
  </si>
  <si>
    <t>存货周转天数</t>
    <phoneticPr fontId="43" type="noConversion"/>
  </si>
  <si>
    <t>应收账款周转天数</t>
    <phoneticPr fontId="43" type="noConversion"/>
  </si>
  <si>
    <t>应付账款周转天数</t>
    <phoneticPr fontId="43" type="noConversion"/>
  </si>
  <si>
    <t>净负债/股东权益</t>
    <phoneticPr fontId="43" type="noConversion"/>
  </si>
  <si>
    <t>EBIT利息保障倍数</t>
    <phoneticPr fontId="43" type="noConversion"/>
  </si>
  <si>
    <t>增长率和利润率</t>
    <phoneticPr fontId="43" type="noConversion"/>
  </si>
  <si>
    <t>主营业务收入增长率</t>
    <phoneticPr fontId="43" type="noConversion"/>
  </si>
  <si>
    <t>EBIT增长率</t>
    <phoneticPr fontId="43" type="noConversion"/>
  </si>
  <si>
    <t>净利润增长率</t>
    <phoneticPr fontId="43" type="noConversion"/>
  </si>
  <si>
    <t>每股盈利增长</t>
    <phoneticPr fontId="43" type="noConversion"/>
  </si>
  <si>
    <t>毛利率</t>
    <phoneticPr fontId="43" type="noConversion"/>
  </si>
  <si>
    <t>EBITDA利润率</t>
    <phoneticPr fontId="43" type="noConversion"/>
  </si>
  <si>
    <t>EBIT利润率</t>
    <phoneticPr fontId="43" type="noConversion"/>
  </si>
  <si>
    <t>估值</t>
    <phoneticPr fontId="43" type="noConversion"/>
  </si>
  <si>
    <t>投资活动产生的现金流量</t>
    <phoneticPr fontId="43" type="noConversion"/>
  </si>
  <si>
    <r>
      <rPr>
        <sz val="6"/>
        <rFont val="宋体"/>
        <family val="3"/>
        <charset val="134"/>
      </rPr>
      <t>净资产回报率（%</t>
    </r>
    <r>
      <rPr>
        <sz val="6"/>
        <rFont val="Arial"/>
        <family val="2"/>
      </rPr>
      <t>)</t>
    </r>
    <phoneticPr fontId="43" type="noConversion"/>
  </si>
  <si>
    <r>
      <rPr>
        <sz val="6"/>
        <rFont val="宋体"/>
        <family val="3"/>
        <charset val="134"/>
      </rPr>
      <t>总资产回报率（</t>
    </r>
    <r>
      <rPr>
        <sz val="6"/>
        <rFont val="Arial"/>
        <family val="2"/>
      </rPr>
      <t>%</t>
    </r>
    <r>
      <rPr>
        <sz val="6"/>
        <rFont val="宋体"/>
        <family val="3"/>
        <charset val="134"/>
      </rPr>
      <t>）</t>
    </r>
    <phoneticPr fontId="43" type="noConversion"/>
  </si>
  <si>
    <r>
      <rPr>
        <sz val="6"/>
        <rFont val="宋体"/>
        <family val="3"/>
        <charset val="134"/>
      </rPr>
      <t>平均运用资本回报率（</t>
    </r>
    <r>
      <rPr>
        <sz val="6"/>
        <rFont val="Arial"/>
        <family val="2"/>
      </rPr>
      <t>%</t>
    </r>
    <r>
      <rPr>
        <sz val="6"/>
        <rFont val="宋体"/>
        <family val="3"/>
        <charset val="134"/>
      </rPr>
      <t>）</t>
    </r>
    <phoneticPr fontId="43" type="noConversion"/>
  </si>
  <si>
    <r>
      <rPr>
        <sz val="6"/>
        <rFont val="宋体"/>
        <family val="3"/>
        <charset val="134"/>
      </rPr>
      <t>基本市盈率（</t>
    </r>
    <r>
      <rPr>
        <sz val="6"/>
        <rFont val="Arial"/>
        <family val="2"/>
      </rPr>
      <t>X</t>
    </r>
    <r>
      <rPr>
        <sz val="6"/>
        <rFont val="宋体"/>
        <family val="3"/>
        <charset val="134"/>
      </rPr>
      <t>）</t>
    </r>
    <phoneticPr fontId="43" type="noConversion"/>
  </si>
  <si>
    <r>
      <t>EBITDA</t>
    </r>
    <r>
      <rPr>
        <sz val="6"/>
        <rFont val="宋体"/>
        <family val="3"/>
        <charset val="134"/>
      </rPr>
      <t>增长率</t>
    </r>
    <phoneticPr fontId="43" type="noConversion"/>
  </si>
  <si>
    <r>
      <rPr>
        <sz val="6"/>
        <rFont val="宋体"/>
        <family val="3"/>
        <charset val="134"/>
      </rPr>
      <t>市净率（</t>
    </r>
    <r>
      <rPr>
        <sz val="6"/>
        <rFont val="Arial"/>
        <family val="2"/>
      </rPr>
      <t>X)</t>
    </r>
    <phoneticPr fontId="43" type="noConversion"/>
  </si>
  <si>
    <r>
      <rPr>
        <sz val="6"/>
        <rFont val="宋体"/>
        <family val="3"/>
        <charset val="134"/>
      </rPr>
      <t>企业价值</t>
    </r>
    <r>
      <rPr>
        <sz val="6"/>
        <rFont val="Arial"/>
        <family val="2"/>
      </rPr>
      <t>/EBITDA(X)</t>
    </r>
    <phoneticPr fontId="43" type="noConversion"/>
  </si>
  <si>
    <r>
      <rPr>
        <sz val="6"/>
        <rFont val="宋体"/>
        <family val="3"/>
        <charset val="134"/>
      </rPr>
      <t>企业价值</t>
    </r>
    <r>
      <rPr>
        <sz val="6"/>
        <rFont val="Arial"/>
        <family val="2"/>
      </rPr>
      <t>/</t>
    </r>
    <r>
      <rPr>
        <sz val="6"/>
        <rFont val="宋体"/>
        <family val="3"/>
        <charset val="134"/>
      </rPr>
      <t>总投资现金（</t>
    </r>
    <r>
      <rPr>
        <sz val="6"/>
        <rFont val="Arial"/>
        <family val="2"/>
      </rPr>
      <t>X)</t>
    </r>
    <phoneticPr fontId="43" type="noConversion"/>
  </si>
  <si>
    <r>
      <rPr>
        <sz val="6"/>
        <rFont val="宋体"/>
        <family val="3"/>
        <charset val="134"/>
      </rPr>
      <t>股息收益率（</t>
    </r>
    <r>
      <rPr>
        <sz val="6"/>
        <rFont val="Arial"/>
        <family val="2"/>
      </rPr>
      <t>%</t>
    </r>
    <r>
      <rPr>
        <sz val="6"/>
        <rFont val="宋体"/>
        <family val="3"/>
        <charset val="134"/>
      </rPr>
      <t>）</t>
    </r>
    <phoneticPr fontId="43" type="noConversion"/>
  </si>
  <si>
    <r>
      <rPr>
        <b/>
        <sz val="6"/>
        <rFont val="宋体"/>
        <family val="3"/>
        <charset val="134"/>
      </rPr>
      <t>损益表（</t>
    </r>
    <r>
      <rPr>
        <b/>
        <sz val="6"/>
        <rFont val="Arial"/>
        <family val="2"/>
      </rPr>
      <t>RMB mn)</t>
    </r>
    <phoneticPr fontId="43" type="noConversion"/>
  </si>
  <si>
    <r>
      <rPr>
        <b/>
        <sz val="6"/>
        <rFont val="宋体"/>
        <family val="3"/>
        <charset val="134"/>
      </rPr>
      <t>资产负债表（</t>
    </r>
    <r>
      <rPr>
        <b/>
        <sz val="6"/>
        <rFont val="Arial"/>
        <family val="2"/>
      </rPr>
      <t>RMB mn)</t>
    </r>
    <phoneticPr fontId="43" type="noConversion"/>
  </si>
  <si>
    <t>Damodaran Valuation 
达摩达兰估值有限公司
Equity Valuation Model
股票估值模型</t>
    <phoneticPr fontId="43" type="noConversion"/>
  </si>
  <si>
    <t>一、营业总收入</t>
  </si>
  <si>
    <t>　　营业收入</t>
  </si>
  <si>
    <t>二、营业总成本</t>
  </si>
  <si>
    <t>　　营业成本</t>
  </si>
  <si>
    <t>　　营业税金及附加</t>
  </si>
  <si>
    <t>　　销售费用</t>
  </si>
  <si>
    <t>　　管理费用</t>
  </si>
  <si>
    <t>　　堪探费用</t>
  </si>
  <si>
    <t>　　财务费用</t>
  </si>
  <si>
    <t>　　资产减值损失</t>
  </si>
  <si>
    <t>三、其他经营收益</t>
  </si>
  <si>
    <t>　　公允价值变动净收益</t>
  </si>
  <si>
    <t>　　投资收益</t>
  </si>
  <si>
    <t>　　　　其中：对联营企业和合营企业的投资收益</t>
  </si>
  <si>
    <t>四、营业利润</t>
  </si>
  <si>
    <t>　　加：营业外收入</t>
  </si>
  <si>
    <t>　　减：营业外支出</t>
  </si>
  <si>
    <t>　　　　其中：非流动资产处置净损失</t>
  </si>
  <si>
    <t>　　加：影响利润总额的其他科目</t>
  </si>
  <si>
    <t>五、利润总额</t>
  </si>
  <si>
    <t>　　减：所得税</t>
  </si>
  <si>
    <t>　　加：影响净利润的其他科目</t>
  </si>
  <si>
    <t>六、净利润</t>
  </si>
  <si>
    <t>　　减：少数股东损益</t>
  </si>
  <si>
    <t>　　归属于母公司所有者的净利润</t>
  </si>
  <si>
    <t>流动资产：</t>
  </si>
  <si>
    <t>　　货币资金</t>
  </si>
  <si>
    <t>　　交易性金融资产</t>
  </si>
  <si>
    <t>　　应收票据</t>
  </si>
  <si>
    <t>　　应收账款</t>
  </si>
  <si>
    <t>　　预付款项</t>
  </si>
  <si>
    <t>　　其他应收款</t>
  </si>
  <si>
    <t>　　应收关联公司款</t>
  </si>
  <si>
    <t>　　应收利息</t>
  </si>
  <si>
    <t>　　应收股利</t>
  </si>
  <si>
    <t>　　存货</t>
  </si>
  <si>
    <t>　　　　其中：消耗性生物资产</t>
  </si>
  <si>
    <t>　　一年内到期的非流动资产</t>
  </si>
  <si>
    <t>　　其他流动资产</t>
  </si>
  <si>
    <t>流动资产合计</t>
  </si>
  <si>
    <t>非流动资产：</t>
  </si>
  <si>
    <t>　　可供出售金融资产</t>
  </si>
  <si>
    <t>　　持有至到期投资</t>
  </si>
  <si>
    <t>　　长期应收款</t>
  </si>
  <si>
    <t>　　长期股权投资</t>
  </si>
  <si>
    <t>　　投资性房地产</t>
  </si>
  <si>
    <t>　　固定资产</t>
  </si>
  <si>
    <t>　　在建工程</t>
  </si>
  <si>
    <t>　　工程物资</t>
  </si>
  <si>
    <t>　　固定资产清理</t>
  </si>
  <si>
    <t>　　生产性生物资产</t>
  </si>
  <si>
    <t>　　油气资产</t>
  </si>
  <si>
    <t>　　无形资产</t>
  </si>
  <si>
    <t>　　开发支出</t>
  </si>
  <si>
    <t>　　商誉</t>
  </si>
  <si>
    <t>　　长期待摊费用</t>
  </si>
  <si>
    <t>　　递延所得税资产</t>
  </si>
  <si>
    <t>　　其他非流动资产</t>
  </si>
  <si>
    <t>非流动资产合计</t>
  </si>
  <si>
    <t>资产总计</t>
  </si>
  <si>
    <t>流动负债：</t>
  </si>
  <si>
    <t>　　短期借款</t>
  </si>
  <si>
    <t>　　交易性金融负债</t>
  </si>
  <si>
    <t>　　应付票据</t>
  </si>
  <si>
    <t>　　应付账款</t>
  </si>
  <si>
    <t>　　预收款项</t>
  </si>
  <si>
    <t>　　应付职工薪酬</t>
  </si>
  <si>
    <t>　　应交税费</t>
  </si>
  <si>
    <t>　　应付利息</t>
  </si>
  <si>
    <t>　　应付股利</t>
  </si>
  <si>
    <t>　　其他应付款</t>
  </si>
  <si>
    <t>　　应付关联公司款</t>
  </si>
  <si>
    <t>　　一年内到期的非流动负债</t>
  </si>
  <si>
    <t>　　其他流动负债</t>
  </si>
  <si>
    <t>流动负债合计</t>
  </si>
  <si>
    <t>非流动负债：</t>
  </si>
  <si>
    <t>　　长期借款</t>
  </si>
  <si>
    <t>　　应付债券</t>
  </si>
  <si>
    <t>　　长期应付款</t>
  </si>
  <si>
    <t>　　专项应付款</t>
  </si>
  <si>
    <t>　　预计负债</t>
  </si>
  <si>
    <t>　　递延所得税负债</t>
  </si>
  <si>
    <t>　　其他非流动负债</t>
  </si>
  <si>
    <t>非流动负债合计</t>
  </si>
  <si>
    <t>负债合计</t>
  </si>
  <si>
    <t>所有者(或股东)权益：</t>
  </si>
  <si>
    <t>　　实收资本(或股本)</t>
  </si>
  <si>
    <t>　　资本公积</t>
  </si>
  <si>
    <t>　　　　减：库存股</t>
  </si>
  <si>
    <t>　　盈余公积</t>
  </si>
  <si>
    <t>　　未分配利润</t>
  </si>
  <si>
    <t>　　外币报表折算价差</t>
  </si>
  <si>
    <t>　　非正常经营项目收益调整</t>
  </si>
  <si>
    <t>　　少数股东权益</t>
  </si>
  <si>
    <t>归属于母公司所有者权益合计</t>
  </si>
  <si>
    <t>所有者权益(或股东权益)合计</t>
  </si>
  <si>
    <t>负债和所有者(或股东权益)合计</t>
  </si>
  <si>
    <t>一、经营活动产生的现金流量：</t>
  </si>
  <si>
    <t>　　销售商品、提供劳务收到的现金</t>
  </si>
  <si>
    <t>　　收到的税费返还</t>
  </si>
  <si>
    <t>　　收到其他与经营活动有关的现金</t>
  </si>
  <si>
    <t>经营活动现金流入小计</t>
  </si>
  <si>
    <t>　　购买商品、接受劳务支付的现金</t>
  </si>
  <si>
    <t>　　支付给职工以及为职工支付的现金</t>
  </si>
  <si>
    <t>　　支付的各项税费</t>
  </si>
  <si>
    <t>　　支付其他与经营活动有关的现金</t>
  </si>
  <si>
    <t>经营活动现金流出小计</t>
  </si>
  <si>
    <t>经营活动产生的现金流量净额</t>
  </si>
  <si>
    <t>二、投资活动产生的现金流量</t>
  </si>
  <si>
    <t>　　收回投资收到的现金</t>
  </si>
  <si>
    <t>　　取得投资收益收到的现金</t>
  </si>
  <si>
    <t>　　处置固定资产、无形资产和其他长期资产收回的现金净额</t>
  </si>
  <si>
    <t>　　处置子公司及其他营业单位收到的现金净额</t>
  </si>
  <si>
    <t>　　收到其他与投资活动有关的现金</t>
  </si>
  <si>
    <t>投资活动现金流入小计</t>
  </si>
  <si>
    <t>　　购建固定资产、无形资产和其他长期资产支付的现金</t>
  </si>
  <si>
    <t>　　投资支付的现金</t>
  </si>
  <si>
    <t>　　取得子公司及其他营业单位支付的现金净额</t>
  </si>
  <si>
    <t>　　支付其他与投资活动有关的现金</t>
  </si>
  <si>
    <t>投资活动现金流出小计</t>
  </si>
  <si>
    <t>投资活动产生的现金流量净额</t>
  </si>
  <si>
    <t>三、筹资活动产生的现金流量</t>
  </si>
  <si>
    <t>　　吸收投资收到的现金</t>
  </si>
  <si>
    <t>　　取得借款收到的现金</t>
  </si>
  <si>
    <t>　　收到其他与筹资活动有关的现金</t>
  </si>
  <si>
    <t>筹资活动现金流入小计</t>
  </si>
  <si>
    <t>　　偿还债务支付的现金</t>
  </si>
  <si>
    <t>　　分配股利、利润或偿付利息支付的现金</t>
  </si>
  <si>
    <t>　　支付其他与筹资活动有关的现金</t>
  </si>
  <si>
    <t>筹资活动现金流出小计</t>
  </si>
  <si>
    <t>筹资活动产生的现金流量净额</t>
  </si>
  <si>
    <t>四、汇率变动对现金的影响</t>
  </si>
  <si>
    <t>　　其他原因对现金的影响</t>
  </si>
  <si>
    <t>五、现金及现金等价物净增加额</t>
  </si>
  <si>
    <t>　　期初现金及现金等价物余额</t>
  </si>
  <si>
    <t>　　期末现金及现金等价物余额</t>
  </si>
  <si>
    <t>补充资料：</t>
  </si>
  <si>
    <t>1、将净利润调节为经营活动现金流量：</t>
  </si>
  <si>
    <t>　　净利润</t>
  </si>
  <si>
    <t>　　　　加：资产减值准备</t>
  </si>
  <si>
    <t>　　　　　　固定资产折旧、油气资产折耗、生 产性生物资产折旧</t>
  </si>
  <si>
    <t>　　　　　　无形资产摊销</t>
  </si>
  <si>
    <t>　　　　　　长期待摊费用摊销</t>
  </si>
  <si>
    <t>　　　　　　处置固定资产、无形资产和其他长期资产的损失</t>
  </si>
  <si>
    <t>　　　　　　固定资产报废损失</t>
  </si>
  <si>
    <t>　　　　　　公允价值变动损失</t>
  </si>
  <si>
    <t>　　　　　　财务费用</t>
  </si>
  <si>
    <t>　　　　　　投资损失</t>
  </si>
  <si>
    <t>　　　　　　递延所得税资产减少</t>
  </si>
  <si>
    <t>　　　　　　递延所得税负债增加</t>
  </si>
  <si>
    <t>　　　　　　存货的减少</t>
  </si>
  <si>
    <t>　　　　　　经营性应收项目的减少</t>
  </si>
  <si>
    <t>　　　　　　经营性应付项目的增加</t>
  </si>
  <si>
    <t>　　经营活动现金流量净额差额(间接法)</t>
  </si>
  <si>
    <t>2、不涉及现金收支的重大投资和筹资活动：</t>
  </si>
  <si>
    <t>　　债务转为资本</t>
  </si>
  <si>
    <t>　　一年内到期的可转换公司债券</t>
  </si>
  <si>
    <t>　　融资租入固定资产</t>
  </si>
  <si>
    <t>3、现金及现金等价物净变动情况：</t>
  </si>
  <si>
    <t>　　现金的期末余额</t>
  </si>
  <si>
    <t>　　　　减：现金的期初余额</t>
  </si>
  <si>
    <t>　　　　加：现金等价物的期末余额</t>
  </si>
  <si>
    <t>　　　　减：现金等价物的期初余额</t>
  </si>
  <si>
    <t>　　　　加：其他原因对现金的影响</t>
  </si>
  <si>
    <t>现金及现金等价物净增加额(间接法)</t>
  </si>
  <si>
    <t>销售收入</t>
    <phoneticPr fontId="31" type="noConversion"/>
  </si>
  <si>
    <t>资产负债表</t>
    <phoneticPr fontId="52" type="noConversion"/>
  </si>
  <si>
    <t>损益表</t>
    <phoneticPr fontId="52" type="noConversion"/>
  </si>
  <si>
    <t>销货成本</t>
    <phoneticPr fontId="31" type="noConversion"/>
  </si>
  <si>
    <t>流动资产</t>
    <phoneticPr fontId="31" type="noConversion"/>
  </si>
  <si>
    <t>应收帐款</t>
    <phoneticPr fontId="31" type="noConversion"/>
  </si>
  <si>
    <t>存货</t>
    <phoneticPr fontId="31" type="noConversion"/>
  </si>
  <si>
    <t>流动资产合计</t>
    <phoneticPr fontId="31" type="noConversion"/>
  </si>
  <si>
    <t>流动负债</t>
    <phoneticPr fontId="31" type="noConversion"/>
  </si>
  <si>
    <t>应付帐款</t>
    <phoneticPr fontId="31" type="noConversion"/>
  </si>
  <si>
    <t>其他流动负债</t>
    <phoneticPr fontId="31" type="noConversion"/>
  </si>
  <si>
    <t>流动负债合计</t>
    <phoneticPr fontId="31" type="noConversion"/>
  </si>
  <si>
    <t>流动资金</t>
    <phoneticPr fontId="31" type="noConversion"/>
  </si>
  <si>
    <t>预付款</t>
    <phoneticPr fontId="31" type="noConversion"/>
  </si>
  <si>
    <t>其他</t>
    <phoneticPr fontId="31" type="noConversion"/>
  </si>
  <si>
    <t>预收帐款</t>
    <phoneticPr fontId="31" type="noConversion"/>
  </si>
  <si>
    <r>
      <t>H</t>
    </r>
    <r>
      <rPr>
        <sz val="10"/>
        <rFont val="Arial"/>
        <family val="2"/>
      </rPr>
      <t>istorical</t>
    </r>
    <phoneticPr fontId="31" type="noConversion"/>
  </si>
  <si>
    <t xml:space="preserve">   Downside</t>
    <phoneticPr fontId="31" type="noConversion"/>
  </si>
  <si>
    <t>Sales(% Sales)</t>
    <phoneticPr fontId="31" type="noConversion"/>
  </si>
  <si>
    <t>R&amp;D(%sales)</t>
    <phoneticPr fontId="31" type="noConversion"/>
  </si>
  <si>
    <t>Sales(%Sales)</t>
    <phoneticPr fontId="31" type="noConversion"/>
  </si>
  <si>
    <r>
      <t>A</t>
    </r>
    <r>
      <rPr>
        <sz val="10"/>
        <rFont val="Arial"/>
        <family val="2"/>
      </rPr>
      <t>dmin</t>
    </r>
    <r>
      <rPr>
        <sz val="10"/>
        <rFont val="Arial"/>
        <family val="2"/>
      </rPr>
      <t xml:space="preserve"> (% sales)</t>
    </r>
    <phoneticPr fontId="31" type="noConversion"/>
  </si>
  <si>
    <r>
      <t>R</t>
    </r>
    <r>
      <rPr>
        <sz val="10"/>
        <rFont val="Arial"/>
        <family val="2"/>
      </rPr>
      <t>&amp;D(%Sales)</t>
    </r>
    <phoneticPr fontId="31" type="noConversion"/>
  </si>
  <si>
    <t>Depreciation (%Sales)</t>
    <phoneticPr fontId="31" type="noConversion"/>
  </si>
  <si>
    <t>Capital Expenditures (% of sales)</t>
    <phoneticPr fontId="31" type="noConversion"/>
  </si>
  <si>
    <r>
      <t>B</t>
    </r>
    <r>
      <rPr>
        <sz val="10"/>
        <rFont val="Arial"/>
        <family val="2"/>
      </rPr>
      <t>usiness Tax</t>
    </r>
    <r>
      <rPr>
        <sz val="10"/>
        <rFont val="Arial"/>
        <family val="2"/>
      </rPr>
      <t>(% sales)</t>
    </r>
    <phoneticPr fontId="31" type="noConversion"/>
  </si>
  <si>
    <t>Tax Rate</t>
    <phoneticPr fontId="31" type="noConversion"/>
  </si>
  <si>
    <t>Historical</t>
    <phoneticPr fontId="31" type="noConversion"/>
  </si>
  <si>
    <t>Days Inventory Held (DIH)</t>
    <phoneticPr fontId="31" type="noConversion"/>
  </si>
  <si>
    <r>
      <t>Prepaid Expense</t>
    </r>
    <r>
      <rPr>
        <sz val="10"/>
        <rFont val="Arial"/>
        <family val="2"/>
      </rPr>
      <t xml:space="preserve"> </t>
    </r>
    <r>
      <rPr>
        <sz val="10"/>
        <rFont val="Arial"/>
        <family val="2"/>
      </rPr>
      <t>(% COGS)</t>
    </r>
    <phoneticPr fontId="31" type="noConversion"/>
  </si>
  <si>
    <t>Other Current Assets (% of sales)</t>
    <phoneticPr fontId="31" type="noConversion"/>
  </si>
  <si>
    <t>Days Payable Outstanding (DPO)</t>
    <phoneticPr fontId="31" type="noConversion"/>
  </si>
  <si>
    <t>Other current assets(% sales)</t>
    <phoneticPr fontId="31" type="noConversion"/>
  </si>
  <si>
    <t>Inventory Held (DIH)</t>
    <phoneticPr fontId="31" type="noConversion"/>
  </si>
  <si>
    <t>现金流量表</t>
    <phoneticPr fontId="52" type="noConversion"/>
  </si>
  <si>
    <t>原始财务报表</t>
    <phoneticPr fontId="52" type="noConversion"/>
  </si>
  <si>
    <t>Business Tax(%Sales)</t>
    <phoneticPr fontId="31" type="noConversion"/>
  </si>
  <si>
    <t>Admin(% sales)</t>
    <phoneticPr fontId="31" type="noConversion"/>
  </si>
  <si>
    <t>假设方案</t>
    <phoneticPr fontId="31" type="noConversion"/>
  </si>
  <si>
    <t>年中折现</t>
    <phoneticPr fontId="31" type="noConversion"/>
  </si>
  <si>
    <t>销售收入</t>
    <phoneticPr fontId="31" type="noConversion"/>
  </si>
  <si>
    <t>销售成本</t>
    <phoneticPr fontId="31" type="noConversion"/>
  </si>
  <si>
    <t>营业税金及附加</t>
    <phoneticPr fontId="31" type="noConversion"/>
  </si>
  <si>
    <t>毛利</t>
    <phoneticPr fontId="31" type="noConversion"/>
  </si>
  <si>
    <t>销售费用</t>
    <phoneticPr fontId="31" type="noConversion"/>
  </si>
  <si>
    <t>管理费用</t>
    <phoneticPr fontId="31" type="noConversion"/>
  </si>
  <si>
    <t>勘探费用（研发）</t>
    <phoneticPr fontId="31" type="noConversion"/>
  </si>
  <si>
    <t>折旧及摊销</t>
    <phoneticPr fontId="31" type="noConversion"/>
  </si>
  <si>
    <t>财务费用</t>
    <phoneticPr fontId="31" type="noConversion"/>
  </si>
  <si>
    <t>其他合计</t>
    <phoneticPr fontId="31" type="noConversion"/>
  </si>
  <si>
    <t>-资产减值损失</t>
    <phoneticPr fontId="31" type="noConversion"/>
  </si>
  <si>
    <t>-投资收益</t>
    <phoneticPr fontId="31" type="noConversion"/>
  </si>
  <si>
    <t>-营业外收入（支出）</t>
    <phoneticPr fontId="31" type="noConversion"/>
  </si>
  <si>
    <t>利润总额</t>
    <phoneticPr fontId="31" type="noConversion"/>
  </si>
  <si>
    <t>所得税</t>
    <phoneticPr fontId="31" type="noConversion"/>
  </si>
  <si>
    <t>净利润</t>
    <phoneticPr fontId="31" type="noConversion"/>
  </si>
  <si>
    <t>资产负债表（RMB mn)</t>
    <phoneticPr fontId="43" type="noConversion"/>
  </si>
  <si>
    <t>现金及等价物</t>
    <phoneticPr fontId="31" type="noConversion"/>
  </si>
  <si>
    <t>应收账款</t>
    <phoneticPr fontId="31" type="noConversion"/>
  </si>
  <si>
    <t>预付帐款</t>
    <phoneticPr fontId="31" type="noConversion"/>
  </si>
  <si>
    <t>存货</t>
    <phoneticPr fontId="31" type="noConversion"/>
  </si>
  <si>
    <t>其他流动资产</t>
    <phoneticPr fontId="31" type="noConversion"/>
  </si>
  <si>
    <t>固定资产净额</t>
    <phoneticPr fontId="31" type="noConversion"/>
  </si>
  <si>
    <t>无形资产净额</t>
    <phoneticPr fontId="31" type="noConversion"/>
  </si>
  <si>
    <t>长期投资</t>
    <phoneticPr fontId="31" type="noConversion"/>
  </si>
  <si>
    <t>其他长期资产</t>
    <phoneticPr fontId="31" type="noConversion"/>
  </si>
  <si>
    <t>资产合计</t>
    <phoneticPr fontId="31" type="noConversion"/>
  </si>
  <si>
    <t>短期借款</t>
    <phoneticPr fontId="31" type="noConversion"/>
  </si>
  <si>
    <t>应付帐款</t>
    <phoneticPr fontId="31" type="noConversion"/>
  </si>
  <si>
    <t>预收帐款</t>
    <phoneticPr fontId="31" type="noConversion"/>
  </si>
  <si>
    <t>其他流动负债</t>
    <phoneticPr fontId="31" type="noConversion"/>
  </si>
  <si>
    <t>长期贷款</t>
    <phoneticPr fontId="31" type="noConversion"/>
  </si>
  <si>
    <t>其他长期负债</t>
    <phoneticPr fontId="31" type="noConversion"/>
  </si>
  <si>
    <t>长期负债</t>
    <phoneticPr fontId="31" type="noConversion"/>
  </si>
  <si>
    <t>负债合计</t>
    <phoneticPr fontId="31" type="noConversion"/>
  </si>
  <si>
    <t>优先股</t>
    <phoneticPr fontId="31" type="noConversion"/>
  </si>
  <si>
    <t>普通股权益</t>
    <phoneticPr fontId="31" type="noConversion"/>
  </si>
  <si>
    <t>资本公积</t>
    <phoneticPr fontId="31" type="noConversion"/>
  </si>
  <si>
    <t>盈余公积</t>
    <phoneticPr fontId="31" type="noConversion"/>
  </si>
  <si>
    <t>未分配收益</t>
    <phoneticPr fontId="31" type="noConversion"/>
  </si>
  <si>
    <t>其他综合收益</t>
    <phoneticPr fontId="31" type="noConversion"/>
  </si>
  <si>
    <t>少数股东权益</t>
    <phoneticPr fontId="31" type="noConversion"/>
  </si>
  <si>
    <t>股东权益合计</t>
    <phoneticPr fontId="31" type="noConversion"/>
  </si>
  <si>
    <t>负债及股东权益合计</t>
    <phoneticPr fontId="31" type="noConversion"/>
  </si>
  <si>
    <t>现金流量表</t>
    <phoneticPr fontId="43" type="noConversion"/>
  </si>
  <si>
    <t>优先股股息前净利润</t>
    <phoneticPr fontId="31" type="noConversion"/>
  </si>
  <si>
    <t>资产减值损失</t>
    <phoneticPr fontId="31" type="noConversion"/>
  </si>
  <si>
    <t>运营资产增减</t>
    <phoneticPr fontId="31" type="noConversion"/>
  </si>
  <si>
    <t>其他</t>
    <phoneticPr fontId="31" type="noConversion"/>
  </si>
  <si>
    <t>经营活动产生的现金流量</t>
    <phoneticPr fontId="31" type="noConversion"/>
  </si>
  <si>
    <t>资本流入</t>
    <phoneticPr fontId="31" type="noConversion"/>
  </si>
  <si>
    <t>资本开支</t>
    <phoneticPr fontId="31" type="noConversion"/>
  </si>
  <si>
    <t>-收购</t>
    <phoneticPr fontId="31" type="noConversion"/>
  </si>
  <si>
    <t>-剥离</t>
    <phoneticPr fontId="31" type="noConversion"/>
  </si>
  <si>
    <t>-其他</t>
    <phoneticPr fontId="31" type="noConversion"/>
  </si>
  <si>
    <t>投资活动产生的现金流量</t>
    <phoneticPr fontId="31" type="noConversion"/>
  </si>
  <si>
    <t>支付股息的现金（普通股和优先股）</t>
    <phoneticPr fontId="31" type="noConversion"/>
  </si>
  <si>
    <t>借款增减</t>
    <phoneticPr fontId="31" type="noConversion"/>
  </si>
  <si>
    <t>普通股发行（回购）</t>
    <phoneticPr fontId="31" type="noConversion"/>
  </si>
  <si>
    <t>筹资活动产生的现金流</t>
    <phoneticPr fontId="31" type="noConversion"/>
  </si>
  <si>
    <t>汇率变动对现金的影响</t>
    <phoneticPr fontId="31" type="noConversion"/>
  </si>
  <si>
    <t>现金增加/减少</t>
    <phoneticPr fontId="31" type="noConversion"/>
  </si>
  <si>
    <t>期初现金</t>
    <phoneticPr fontId="31" type="noConversion"/>
  </si>
  <si>
    <t>期末现金</t>
    <phoneticPr fontId="31" type="noConversion"/>
  </si>
  <si>
    <t>Cash Interest rate</t>
    <phoneticPr fontId="31" type="noConversion"/>
  </si>
  <si>
    <r>
      <t>C</t>
    </r>
    <r>
      <rPr>
        <sz val="10"/>
        <rFont val="Arial"/>
        <family val="2"/>
      </rPr>
      <t>ash Interest Rate</t>
    </r>
    <phoneticPr fontId="31" type="noConversion"/>
  </si>
  <si>
    <t>('11 - '18)</t>
    <phoneticPr fontId="31" type="noConversion"/>
  </si>
  <si>
    <t>自由现金流量</t>
    <phoneticPr fontId="43" type="noConversion"/>
  </si>
  <si>
    <t>+Depreciation &amp; Amortization</t>
    <phoneticPr fontId="31" type="noConversion"/>
  </si>
  <si>
    <t>-Capital Expenditures</t>
    <phoneticPr fontId="31" type="noConversion"/>
  </si>
  <si>
    <t>-Increase in Net Working Capital</t>
    <phoneticPr fontId="31" type="noConversion"/>
  </si>
  <si>
    <t>税后净经营利润</t>
    <phoneticPr fontId="31" type="noConversion"/>
  </si>
  <si>
    <t xml:space="preserve"> </t>
  </si>
  <si>
    <t>Plus: Cash and Cash Equivalents</t>
  </si>
  <si>
    <t>Less: Noncontrolling Interest</t>
  </si>
  <si>
    <t>Less: Preferred Securities</t>
  </si>
  <si>
    <t>Less: Total Debt</t>
  </si>
  <si>
    <t>Enterprise Value</t>
  </si>
  <si>
    <t>WACC</t>
  </si>
  <si>
    <t>Exit Multiple</t>
  </si>
  <si>
    <t>Implied Perpetuity Growth Rate</t>
  </si>
  <si>
    <t>Implied EV/EBITDA</t>
  </si>
  <si>
    <t xml:space="preserve">   % of Enterprise Value</t>
  </si>
  <si>
    <t xml:space="preserve">   Present Value of Terminal Value</t>
  </si>
  <si>
    <t>Discount Factor</t>
  </si>
  <si>
    <t xml:space="preserve">   Terminal Value</t>
  </si>
  <si>
    <t>Implied Equity Value and Share Price</t>
  </si>
  <si>
    <t>Mid-Year Convention</t>
  </si>
  <si>
    <t xml:space="preserve">Operating Scenario </t>
  </si>
  <si>
    <t>评估日期</t>
    <phoneticPr fontId="82" type="noConversion"/>
  </si>
  <si>
    <t>评估日至年终自由现金流</t>
    <phoneticPr fontId="82" type="noConversion"/>
  </si>
  <si>
    <t>评估日至年终折现因子</t>
    <phoneticPr fontId="82" type="noConversion"/>
  </si>
  <si>
    <t>2011 EBITDA</t>
    <phoneticPr fontId="31" type="noConversion"/>
  </si>
  <si>
    <t>Implied Share Price</t>
    <phoneticPr fontId="82" type="noConversion"/>
  </si>
  <si>
    <t>总股本（百万）</t>
    <phoneticPr fontId="31" type="noConversion"/>
  </si>
  <si>
    <t>股权价值</t>
    <phoneticPr fontId="82" type="noConversion"/>
  </si>
  <si>
    <t>股票价值（元/股）</t>
    <phoneticPr fontId="82" type="noConversion"/>
  </si>
  <si>
    <t>企业价值</t>
    <phoneticPr fontId="82" type="noConversion"/>
  </si>
  <si>
    <t>累计自由现金流量现值</t>
    <phoneticPr fontId="82" type="noConversion"/>
  </si>
  <si>
    <t>持续经营价值</t>
    <phoneticPr fontId="82" type="noConversion"/>
  </si>
  <si>
    <t>Copyright © 2011 by Damodaran Valuation Ltd. All rights reserved.</t>
    <phoneticPr fontId="31" type="noConversion"/>
  </si>
  <si>
    <t>The information is prepared for the use of Damodaran clients and may not be redistributed, retransmitted or disclosed, in whole or in part, or in any form or manner, without the express written consent of Damodaran. Receipt and review of this information constitutes your agreement not to redistribute, retransmit, or disclose to others the contents, opinions, conclusion, or information contained herein. The information herein (other than disclosure information relating to Damodaran and its affiliates) was obtained from various sources and we do not guarantee its accuracy. Damodaran makes no representations or warranties whatsoever as to the data and information provided in any third party referenced website and shall have no liability or responsibility arising out of or in connection with any such referenced website.</t>
    <phoneticPr fontId="31" type="noConversion"/>
  </si>
  <si>
    <t>报表</t>
    <phoneticPr fontId="82" type="noConversion"/>
  </si>
  <si>
    <t>模型编制说明</t>
    <phoneticPr fontId="82" type="noConversion"/>
  </si>
  <si>
    <t>Historical</t>
    <phoneticPr fontId="82" type="noConversion"/>
  </si>
  <si>
    <t>历史报表来源于世华财讯数据库</t>
    <phoneticPr fontId="82" type="noConversion"/>
  </si>
  <si>
    <t>Project</t>
    <phoneticPr fontId="82" type="noConversion"/>
  </si>
  <si>
    <t>Line9 销售成本已扣除折旧，折旧数据包括折旧和摊销；表Historical Line153-Line155合计数</t>
    <phoneticPr fontId="82" type="noConversion"/>
  </si>
  <si>
    <t>Line18 折旧及摊销，数据来源同上</t>
    <phoneticPr fontId="82" type="noConversion"/>
  </si>
  <si>
    <t>历史报表确定后不能再添加行</t>
    <phoneticPr fontId="82" type="noConversion"/>
  </si>
  <si>
    <t>历史报表有单元格为文本框的需转化为0</t>
    <phoneticPr fontId="82" type="noConversion"/>
  </si>
  <si>
    <t>主要数据：</t>
  </si>
  <si>
    <t>总股本（百万股）</t>
  </si>
  <si>
    <t>小5号楷体</t>
  </si>
  <si>
    <t>流通股本（百万股）</t>
  </si>
  <si>
    <t>12个月最低/最高</t>
  </si>
  <si>
    <t>十大流通股东（%）</t>
  </si>
  <si>
    <t>股东户数增/减(%)</t>
  </si>
  <si>
    <t>12/11E</t>
  </si>
  <si>
    <t>12/12E</t>
  </si>
  <si>
    <t>12/13E</t>
  </si>
  <si>
    <t>每股收益</t>
  </si>
  <si>
    <t>增长率（%）</t>
  </si>
  <si>
    <t>PE（X）</t>
  </si>
  <si>
    <t>市净率(X)</t>
  </si>
  <si>
    <t>达摩比率(x)</t>
  </si>
  <si>
    <t>EV/EBITDA</t>
  </si>
  <si>
    <t>股息收益率(%)</t>
  </si>
  <si>
    <t>ROE(%)</t>
  </si>
  <si>
    <r>
      <rPr>
        <sz val="10"/>
        <rFont val="宋体"/>
        <family val="3"/>
        <charset val="134"/>
      </rPr>
      <t>版本：</t>
    </r>
    <r>
      <rPr>
        <sz val="10"/>
        <rFont val="Arial"/>
        <family val="2"/>
      </rPr>
      <t xml:space="preserve"> 1.01</t>
    </r>
    <phoneticPr fontId="43" type="noConversion"/>
  </si>
  <si>
    <t>独立性声明</t>
    <phoneticPr fontId="82" type="noConversion"/>
  </si>
  <si>
    <t>达摩达兰估值有限公司为独立第三方</t>
    <phoneticPr fontId="82" type="noConversion"/>
  </si>
  <si>
    <t>达摩达兰估值有限公司为独立第三方估值研究机构，本公司与报告公司无任何利益关系。本文作者保证本报告采用的数据均来自合规渠道，分析逻辑基于本人的职业理解，通过合理判断并得出结论且结论不受任何相关利益方的授益、影响，特此说明。</t>
    <phoneticPr fontId="82" type="noConversion"/>
  </si>
  <si>
    <r>
      <t>CFO-</t>
    </r>
    <r>
      <rPr>
        <sz val="10"/>
        <rFont val="宋体"/>
        <family val="3"/>
        <charset val="134"/>
      </rPr>
      <t>长期贷款</t>
    </r>
    <phoneticPr fontId="96" type="noConversion"/>
  </si>
  <si>
    <r>
      <t>P/cfo-</t>
    </r>
    <r>
      <rPr>
        <sz val="10"/>
        <rFont val="宋体"/>
        <family val="3"/>
        <charset val="134"/>
      </rPr>
      <t>长期贷款7</t>
    </r>
    <phoneticPr fontId="96" type="noConversion"/>
  </si>
  <si>
    <t>除金融业都可以，老师自创</t>
    <phoneticPr fontId="96" type="noConversion"/>
  </si>
  <si>
    <t>($ in millions, fiscal year ending December 31)</t>
    <phoneticPr fontId="52" type="noConversion"/>
  </si>
  <si>
    <t>('09 - '11)</t>
    <phoneticPr fontId="31" type="noConversion"/>
  </si>
  <si>
    <r>
      <t xml:space="preserve">   Upside</t>
    </r>
    <r>
      <rPr>
        <sz val="10"/>
        <rFont val="Arial"/>
        <family val="2"/>
      </rPr>
      <t xml:space="preserve"> </t>
    </r>
    <phoneticPr fontId="31" type="noConversion"/>
  </si>
  <si>
    <r>
      <t>Accrued Liabilities/</t>
    </r>
    <r>
      <rPr>
        <sz val="10"/>
        <color indexed="8"/>
        <rFont val="宋体"/>
        <family val="3"/>
        <charset val="134"/>
      </rPr>
      <t>预付费用</t>
    </r>
    <r>
      <rPr>
        <sz val="10"/>
        <color indexed="8"/>
        <rFont val="Arial"/>
        <family val="2"/>
      </rPr>
      <t>(% COGS)</t>
    </r>
    <phoneticPr fontId="31" type="noConversion"/>
  </si>
  <si>
    <t xml:space="preserve">Re </t>
    <phoneticPr fontId="31" type="noConversion"/>
  </si>
  <si>
    <r>
      <t>E</t>
    </r>
    <r>
      <rPr>
        <sz val="10"/>
        <rFont val="Arial"/>
        <family val="2"/>
      </rPr>
      <t>/E+D</t>
    </r>
    <phoneticPr fontId="31" type="noConversion"/>
  </si>
  <si>
    <r>
      <t>D</t>
    </r>
    <r>
      <rPr>
        <sz val="10"/>
        <rFont val="Arial"/>
        <family val="2"/>
      </rPr>
      <t>/E+D</t>
    </r>
    <phoneticPr fontId="31" type="noConversion"/>
  </si>
  <si>
    <r>
      <t>R</t>
    </r>
    <r>
      <rPr>
        <sz val="10"/>
        <rFont val="Arial"/>
        <family val="2"/>
      </rPr>
      <t>d</t>
    </r>
    <phoneticPr fontId="31" type="noConversion"/>
  </si>
  <si>
    <r>
      <t>W</t>
    </r>
    <r>
      <rPr>
        <sz val="10"/>
        <rFont val="Arial"/>
        <family val="2"/>
      </rPr>
      <t>ACC</t>
    </r>
    <phoneticPr fontId="31" type="noConversion"/>
  </si>
  <si>
    <t>--</t>
  </si>
  <si>
    <t>海螺水泥 601717</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</si>
</sst>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9">
    <numFmt numFmtId="176" formatCode="&quot;$&quot;#,##0_);[Red]\(&quot;$&quot;#,##0\)"/>
    <numFmt numFmtId="177" formatCode="_(* #,##0.00_);_(* \(#,##0.00\);_(* &quot;-&quot;??_);_(@_)"/>
    <numFmt numFmtId="178" formatCode="yyyy&quot;A&quot;"/>
    <numFmt numFmtId="179" formatCode="* _(&quot;$&quot;##,##0.0_);[Red]* \(&quot;$&quot;##,##0.0\);* _(&quot;-&quot;?_);_(@_)"/>
    <numFmt numFmtId="180" formatCode="0.0%"/>
    <numFmt numFmtId="181" formatCode="\€\ #,##0.0_);\(\€\ #,##0.0\);@_)"/>
    <numFmt numFmtId="182" formatCode="* _(#,##0.0%_);* \(#,##0.0%\);* _(&quot;-&quot;?_);_(@_)"/>
    <numFmt numFmtId="183" formatCode="0&quot;E&quot;"/>
    <numFmt numFmtId="184" formatCode="General&quot;E&quot;"/>
    <numFmt numFmtId="185" formatCode="&quot;$&quot;#,##0.0_);\(&quot;$&quot;#,##0.0\)"/>
    <numFmt numFmtId="186" formatCode="_(* #,##0.0_);_(* \(#,##0.0\);_(* &quot;-&quot;?_);_(@_)"/>
    <numFmt numFmtId="187" formatCode="* _(0&quot;E&quot;_);* \(0&quot;E&quot;\);* _(&quot;-&quot;?_);_(@_)"/>
    <numFmt numFmtId="188" formatCode="* _(##,##0.000_);* \(##,##0.000\);* _(&quot;-&quot;?_);_(@_)"/>
    <numFmt numFmtId="189" formatCode="* _(#,##0.00_);* \(#,##0.00\);* _(&quot;-&quot;?_);_(@_)"/>
    <numFmt numFmtId="190" formatCode="&quot;$&quot;#,##0.0_);[Red]\(&quot;$&quot;#,##0.0\)"/>
    <numFmt numFmtId="191" formatCode="_(* #,##0.0%;_(* \(#,##0.0%\);_(* &quot;- %&quot;_);_(* @_%_)"/>
    <numFmt numFmtId="192" formatCode="_(* #,##0.0%_);_(* \(#,##0.0%\);_(* &quot;--- %&quot;_);_(* @_%_)"/>
    <numFmt numFmtId="193" formatCode="_(* #,##0.00_);_(* \(#,##0.00\);_(* &quot;-&quot;?_);_(@_)"/>
    <numFmt numFmtId="194" formatCode="&quot;$&quot;#,##0.00"/>
    <numFmt numFmtId="195" formatCode="0.0\x"/>
    <numFmt numFmtId="196" formatCode="#,##0.0_);[Red]\(#,##0.0\)"/>
    <numFmt numFmtId="197" formatCode="_(* #,##0.0\x;_(* \(#,##0.0\x\);_(* &quot;- x&quot;_);_(* @_%_)"/>
    <numFmt numFmtId="198" formatCode="* _(##,##0.0_);[Red]* \(##,##0.0\);* _(&quot;-&quot;?_);_(@_)"/>
    <numFmt numFmtId="199" formatCode="_(&quot;$&quot;* #,##0.0_);_(&quot;$&quot;* \(#,##0.0\);_(&quot;$&quot;* &quot;-&quot;?_);_(@_)"/>
    <numFmt numFmtId="200" formatCode="_(* #,##0.0%_);_(* \(#,##0.0%\);_(* &quot;- %&quot;_);_(* @_%_)"/>
    <numFmt numFmtId="201" formatCode="* _(##,##0.00_);[Red]* \(##,##0.00\);* _(&quot;-&quot;?_);_(@_)"/>
    <numFmt numFmtId="202" formatCode="#,##0.00;\(#,##0.00\);_(* &quot;-&quot;_)"/>
    <numFmt numFmtId="203" formatCode="0.00_);[Red]\(0.00\)"/>
    <numFmt numFmtId="204" formatCode="&quot;Year&quot;\ 0"/>
    <numFmt numFmtId="205" formatCode="0_);[Red]\(0\)"/>
    <numFmt numFmtId="206" formatCode="0.0_ "/>
    <numFmt numFmtId="207" formatCode="0.0000_ "/>
    <numFmt numFmtId="208" formatCode="0000&quot;E&quot;"/>
    <numFmt numFmtId="209" formatCode="0.0_);[Red]\(0.0\)"/>
    <numFmt numFmtId="210" formatCode="#,##0.0"/>
    <numFmt numFmtId="211" formatCode="#,##0_);[Red]\(#,##0\)"/>
    <numFmt numFmtId="212" formatCode="#,##0.00_);\(#,##0.00\)"/>
    <numFmt numFmtId="213" formatCode="0.0&quot;X&quot;"/>
    <numFmt numFmtId="214" formatCode="#,##0.00_);[Red]\(#,##0.00\)"/>
  </numFmts>
  <fonts count="114">
    <font>
      <sz val="10"/>
      <name val="Arial"/>
      <family val="2"/>
    </font>
    <font>
      <sz val="10"/>
      <name val="Arial"/>
      <family val="2"/>
    </font>
    <font>
      <sz val="9"/>
      <color indexed="0"/>
      <name val="Helvetica"/>
      <family val="2"/>
    </font>
    <font>
      <sz val="10"/>
      <name val="Arial"/>
      <family val="2"/>
    </font>
    <font>
      <sz val="10"/>
      <color indexed="0"/>
      <name val="Arial"/>
      <family val="2"/>
    </font>
    <font>
      <i/>
      <sz val="10"/>
      <color indexed="9"/>
      <name val="Arial"/>
      <family val="2"/>
    </font>
    <font>
      <sz val="9"/>
      <color indexed="9"/>
      <name val="Arial"/>
      <family val="2"/>
    </font>
    <font>
      <b/>
      <sz val="10"/>
      <color indexed="9"/>
      <name val="Arial"/>
      <family val="2"/>
    </font>
    <font>
      <b/>
      <sz val="10"/>
      <name val="MS Sans Serif"/>
      <family val="2"/>
    </font>
    <font>
      <b/>
      <sz val="10"/>
      <name val="Arial"/>
      <family val="2"/>
    </font>
    <font>
      <b/>
      <sz val="10"/>
      <color indexed="12"/>
      <name val="Arial"/>
      <family val="2"/>
    </font>
    <font>
      <b/>
      <sz val="10"/>
      <color indexed="0"/>
      <name val="Arial"/>
      <family val="2"/>
    </font>
    <font>
      <b/>
      <u val="singleAccounting"/>
      <sz val="10"/>
      <color indexed="9"/>
      <name val="Arial"/>
      <family val="2"/>
    </font>
    <font>
      <b/>
      <sz val="10"/>
      <color indexed="8"/>
      <name val="Arial"/>
      <family val="2"/>
    </font>
    <font>
      <b/>
      <i/>
      <sz val="10"/>
      <name val="Arial"/>
      <family val="2"/>
    </font>
    <font>
      <b/>
      <u val="singleAccounting"/>
      <sz val="10"/>
      <name val="Arial"/>
      <family val="2"/>
    </font>
    <font>
      <i/>
      <sz val="10"/>
      <name val="Arial"/>
      <family val="2"/>
    </font>
    <font>
      <sz val="10"/>
      <name val="Arial Narrow"/>
      <family val="2"/>
    </font>
    <font>
      <i/>
      <sz val="10"/>
      <color indexed="12"/>
      <name val="Arial"/>
      <family val="2"/>
    </font>
    <font>
      <sz val="10"/>
      <color indexed="8"/>
      <name val="Arial"/>
      <family val="2"/>
    </font>
    <font>
      <u val="singleAccounting"/>
      <sz val="10"/>
      <name val="Arial"/>
      <family val="2"/>
    </font>
    <font>
      <u val="singleAccounting"/>
      <sz val="10"/>
      <color indexed="8"/>
      <name val="Arial"/>
      <family val="2"/>
    </font>
    <font>
      <sz val="10"/>
      <color indexed="12"/>
      <name val="Arial"/>
      <family val="2"/>
    </font>
    <font>
      <sz val="9"/>
      <name val="Times New Roman"/>
      <family val="1"/>
    </font>
    <font>
      <b/>
      <i/>
      <sz val="10"/>
      <color indexed="8"/>
      <name val="Arial"/>
      <family val="2"/>
    </font>
    <font>
      <sz val="10"/>
      <color indexed="9"/>
      <name val="Arial"/>
      <family val="2"/>
    </font>
    <font>
      <sz val="10"/>
      <color indexed="51"/>
      <name val="Arial"/>
      <family val="2"/>
    </font>
    <font>
      <i/>
      <sz val="10"/>
      <color indexed="8"/>
      <name val="Arial"/>
      <family val="2"/>
    </font>
    <font>
      <b/>
      <u val="singleAccounting"/>
      <sz val="10"/>
      <color indexed="8"/>
      <name val="Arial"/>
      <family val="2"/>
    </font>
    <font>
      <b/>
      <vertAlign val="superscript"/>
      <sz val="10"/>
      <name val="Arial"/>
      <family val="2"/>
    </font>
    <font>
      <b/>
      <u val="singleAccounting"/>
      <sz val="12"/>
      <color indexed="9"/>
      <name val="Arial"/>
      <family val="2"/>
    </font>
    <font>
      <sz val="8"/>
      <name val="Arial"/>
      <family val="2"/>
    </font>
    <font>
      <vertAlign val="superscript"/>
      <sz val="10"/>
      <color indexed="8"/>
      <name val="Arial"/>
      <family val="2"/>
    </font>
    <font>
      <vertAlign val="superscript"/>
      <sz val="10"/>
      <name val="Arial"/>
      <family val="2"/>
    </font>
    <font>
      <sz val="20"/>
      <color indexed="9"/>
      <name val="Arial"/>
      <family val="2"/>
    </font>
    <font>
      <b/>
      <sz val="14"/>
      <color indexed="9"/>
      <name val="Arial"/>
      <family val="2"/>
    </font>
    <font>
      <b/>
      <sz val="16"/>
      <color indexed="9"/>
      <name val="Arial"/>
      <family val="2"/>
    </font>
    <font>
      <b/>
      <sz val="12"/>
      <color indexed="9"/>
      <name val="Arial"/>
      <family val="2"/>
    </font>
    <font>
      <sz val="9"/>
      <name val="Garamond"/>
      <family val="1"/>
    </font>
    <font>
      <sz val="9"/>
      <name val="Arial"/>
      <family val="2"/>
    </font>
    <font>
      <b/>
      <i/>
      <sz val="9"/>
      <name val="Garamond"/>
      <family val="1"/>
    </font>
    <font>
      <b/>
      <u val="singleAccounting"/>
      <sz val="10"/>
      <color indexed="12"/>
      <name val="Arial"/>
      <family val="2"/>
    </font>
    <font>
      <sz val="10"/>
      <name val="Arial"/>
      <family val="2"/>
    </font>
    <font>
      <sz val="9"/>
      <name val="宋体"/>
      <family val="3"/>
      <charset val="134"/>
    </font>
    <font>
      <b/>
      <sz val="11"/>
      <name val="宋体"/>
      <family val="3"/>
      <charset val="134"/>
    </font>
    <font>
      <sz val="6"/>
      <name val="Arial"/>
      <family val="2"/>
    </font>
    <font>
      <sz val="6"/>
      <name val="宋体"/>
      <family val="3"/>
      <charset val="134"/>
    </font>
    <font>
      <sz val="11"/>
      <name val="Arial"/>
      <family val="2"/>
    </font>
    <font>
      <b/>
      <sz val="6"/>
      <name val="Arial"/>
      <family val="2"/>
    </font>
    <font>
      <b/>
      <sz val="6"/>
      <name val="宋体"/>
      <family val="3"/>
      <charset val="134"/>
    </font>
    <font>
      <sz val="20"/>
      <name val="华文楷体"/>
      <family val="3"/>
      <charset val="134"/>
    </font>
    <font>
      <sz val="10"/>
      <name val="宋体"/>
      <family val="3"/>
      <charset val="134"/>
    </font>
    <font>
      <sz val="9"/>
      <name val="宋体"/>
      <family val="3"/>
      <charset val="134"/>
    </font>
    <font>
      <sz val="10"/>
      <color indexed="8"/>
      <name val="宋体"/>
      <family val="3"/>
      <charset val="134"/>
    </font>
    <font>
      <sz val="10"/>
      <color indexed="8"/>
      <name val="宋体"/>
      <family val="3"/>
      <charset val="134"/>
    </font>
    <font>
      <b/>
      <i/>
      <u val="singleAccounting"/>
      <sz val="10"/>
      <color indexed="8"/>
      <name val="宋体"/>
      <family val="3"/>
      <charset val="134"/>
    </font>
    <font>
      <b/>
      <sz val="10"/>
      <color indexed="8"/>
      <name val="宋体"/>
      <family val="3"/>
      <charset val="134"/>
    </font>
    <font>
      <sz val="10"/>
      <name val="宋体"/>
      <family val="3"/>
      <charset val="134"/>
    </font>
    <font>
      <sz val="10"/>
      <name val="Arial Unicode MS"/>
      <family val="2"/>
      <charset val="134"/>
    </font>
    <font>
      <sz val="9"/>
      <name val="Arial Unicode MS"/>
      <family val="2"/>
      <charset val="134"/>
    </font>
    <font>
      <b/>
      <sz val="20"/>
      <color indexed="9"/>
      <name val="宋体"/>
      <family val="3"/>
      <charset val="134"/>
    </font>
    <font>
      <b/>
      <sz val="14"/>
      <color indexed="9"/>
      <name val="宋体"/>
      <family val="3"/>
      <charset val="134"/>
    </font>
    <font>
      <b/>
      <sz val="10"/>
      <name val="Arial Unicode MS"/>
      <family val="2"/>
      <charset val="134"/>
    </font>
    <font>
      <b/>
      <sz val="16"/>
      <name val="Arial Unicode MS"/>
      <family val="2"/>
      <charset val="134"/>
    </font>
    <font>
      <sz val="16"/>
      <name val="Arial Unicode MS"/>
      <family val="2"/>
      <charset val="134"/>
    </font>
    <font>
      <sz val="16"/>
      <color indexed="9"/>
      <name val="Arial"/>
      <family val="2"/>
    </font>
    <font>
      <b/>
      <i/>
      <sz val="10"/>
      <name val="Arial Unicode MS"/>
      <family val="2"/>
      <charset val="134"/>
    </font>
    <font>
      <b/>
      <sz val="10"/>
      <color indexed="0"/>
      <name val="Arial Unicode MS"/>
      <family val="2"/>
      <charset val="134"/>
    </font>
    <font>
      <i/>
      <sz val="10"/>
      <name val="Arial Unicode MS"/>
      <family val="2"/>
      <charset val="134"/>
    </font>
    <font>
      <sz val="10"/>
      <color indexed="0"/>
      <name val="Arial Unicode MS"/>
      <family val="2"/>
      <charset val="134"/>
    </font>
    <font>
      <sz val="10"/>
      <color indexed="8"/>
      <name val="Arial Unicode MS"/>
      <family val="2"/>
      <charset val="134"/>
    </font>
    <font>
      <b/>
      <sz val="10"/>
      <color indexed="8"/>
      <name val="Arial Unicode MS"/>
      <family val="2"/>
      <charset val="134"/>
    </font>
    <font>
      <sz val="9"/>
      <color indexed="81"/>
      <name val="Tahoma"/>
      <family val="2"/>
    </font>
    <font>
      <b/>
      <sz val="9"/>
      <color indexed="81"/>
      <name val="Tahoma"/>
      <family val="2"/>
    </font>
    <font>
      <sz val="9"/>
      <color indexed="81"/>
      <name val="宋体"/>
      <family val="3"/>
      <charset val="134"/>
    </font>
    <font>
      <sz val="10"/>
      <color indexed="0"/>
      <name val="宋体"/>
      <family val="3"/>
      <charset val="134"/>
    </font>
    <font>
      <sz val="12"/>
      <color indexed="9"/>
      <name val="Arial"/>
      <family val="2"/>
    </font>
    <font>
      <i/>
      <sz val="12"/>
      <color indexed="9"/>
      <name val="Arial"/>
      <family val="2"/>
    </font>
    <font>
      <sz val="10"/>
      <color indexed="8"/>
      <name val="宋体"/>
      <family val="3"/>
      <charset val="134"/>
    </font>
    <font>
      <sz val="10"/>
      <color indexed="12"/>
      <name val="宋体"/>
      <family val="3"/>
      <charset val="134"/>
    </font>
    <font>
      <sz val="10"/>
      <name val="宋体"/>
      <family val="3"/>
      <charset val="134"/>
    </font>
    <font>
      <sz val="9"/>
      <color indexed="0"/>
      <name val="Arial"/>
      <family val="2"/>
    </font>
    <font>
      <sz val="9"/>
      <name val="宋体"/>
      <family val="3"/>
      <charset val="134"/>
    </font>
    <font>
      <u val="singleAccounting"/>
      <sz val="10"/>
      <color indexed="9"/>
      <name val="Arial"/>
      <family val="2"/>
    </font>
    <font>
      <b/>
      <sz val="20"/>
      <color indexed="9"/>
      <name val="Arial"/>
      <family val="2"/>
    </font>
    <font>
      <i/>
      <sz val="10"/>
      <color indexed="0"/>
      <name val="Arial"/>
      <family val="2"/>
    </font>
    <font>
      <b/>
      <sz val="10"/>
      <color indexed="8"/>
      <name val="宋体"/>
      <family val="3"/>
      <charset val="134"/>
    </font>
    <font>
      <b/>
      <sz val="10"/>
      <name val="宋体"/>
      <family val="3"/>
      <charset val="134"/>
    </font>
    <font>
      <b/>
      <u val="singleAccounting"/>
      <sz val="10"/>
      <name val="宋体"/>
      <family val="3"/>
      <charset val="134"/>
    </font>
    <font>
      <sz val="16"/>
      <name val="Garamond"/>
      <family val="1"/>
    </font>
    <font>
      <sz val="9"/>
      <name val="Arial Narrow"/>
      <family val="2"/>
    </font>
    <font>
      <sz val="10"/>
      <name val="华文楷体"/>
      <family val="3"/>
      <charset val="134"/>
    </font>
    <font>
      <sz val="8"/>
      <name val="华文楷体"/>
      <family val="3"/>
      <charset val="134"/>
    </font>
    <font>
      <sz val="6"/>
      <name val="华文楷体"/>
      <family val="3"/>
      <charset val="134"/>
    </font>
    <font>
      <sz val="10"/>
      <name val="宋体"/>
      <family val="3"/>
      <charset val="134"/>
    </font>
    <font>
      <sz val="10"/>
      <name val="华文楷体"/>
      <family val="3"/>
      <charset val="134"/>
    </font>
    <font>
      <sz val="9"/>
      <name val="宋体"/>
      <family val="3"/>
      <charset val="134"/>
    </font>
    <font>
      <sz val="10"/>
      <name val="宋体"/>
      <family val="3"/>
      <charset val="134"/>
    </font>
    <font>
      <b/>
      <u val="singleAccounting"/>
      <sz val="10"/>
      <color theme="1"/>
      <name val="Arial"/>
      <family val="2"/>
    </font>
    <font>
      <b/>
      <sz val="10"/>
      <color theme="1"/>
      <name val="Arial"/>
      <family val="2"/>
    </font>
    <font>
      <i/>
      <sz val="10"/>
      <color theme="1"/>
      <name val="Arial"/>
      <family val="2"/>
    </font>
    <font>
      <u val="singleAccounting"/>
      <sz val="10"/>
      <color theme="1"/>
      <name val="Arial"/>
      <family val="2"/>
    </font>
    <font>
      <sz val="10"/>
      <color theme="1"/>
      <name val="Arial"/>
      <family val="2"/>
    </font>
    <font>
      <b/>
      <sz val="9"/>
      <color theme="0"/>
      <name val="Arial Unicode MS"/>
      <family val="2"/>
      <charset val="134"/>
    </font>
    <font>
      <b/>
      <sz val="9"/>
      <color theme="1"/>
      <name val="Arial Unicode MS"/>
      <family val="2"/>
      <charset val="134"/>
    </font>
    <font>
      <sz val="10"/>
      <color theme="1"/>
      <name val="宋体"/>
      <family val="3"/>
      <charset val="134"/>
    </font>
    <font>
      <b/>
      <sz val="10"/>
      <color rgb="FF0000CC"/>
      <name val="Arial"/>
      <family val="2"/>
    </font>
    <font>
      <b/>
      <sz val="16"/>
      <color theme="1"/>
      <name val="华文楷体"/>
      <family val="3"/>
      <charset val="134"/>
    </font>
    <font>
      <b/>
      <sz val="8"/>
      <color theme="0"/>
      <name val="华文楷体"/>
      <family val="3"/>
      <charset val="134"/>
    </font>
    <font>
      <b/>
      <sz val="10"/>
      <color theme="0"/>
      <name val="华文楷体"/>
      <family val="3"/>
      <charset val="134"/>
    </font>
    <font>
      <b/>
      <sz val="10"/>
      <color theme="0"/>
      <name val="Arial"/>
      <family val="2"/>
    </font>
    <font>
      <sz val="10"/>
      <color rgb="FF0000FF"/>
      <name val="Arial"/>
      <family val="2"/>
    </font>
    <font>
      <b/>
      <sz val="10"/>
      <color rgb="FFFF0000"/>
      <name val="Arial"/>
      <family val="2"/>
    </font>
    <font>
      <sz val="12"/>
      <color theme="1"/>
      <name val="宋体"/>
      <family val="3"/>
      <charset val="134"/>
    </font>
  </fonts>
  <fills count="10">
    <fill>
      <patternFill patternType="none"/>
    </fill>
    <fill>
      <patternFill patternType="gray125"/>
    </fill>
    <fill>
      <patternFill patternType="solid">
        <fgColor indexed="48"/>
        <bgColor indexed="64"/>
      </patternFill>
    </fill>
    <fill>
      <patternFill patternType="solid">
        <fgColor indexed="51"/>
        <bgColor indexed="64"/>
      </patternFill>
    </fill>
    <fill>
      <patternFill patternType="solid">
        <fgColor indexed="41"/>
        <bgColor indexed="64"/>
      </patternFill>
    </fill>
    <fill>
      <patternFill patternType="solid">
        <fgColor indexed="43"/>
        <bgColor indexed="64"/>
      </patternFill>
    </fill>
    <fill>
      <patternFill patternType="solid">
        <fgColor theme="0" tint="-4.9989318521683403E-2"/>
        <bgColor indexed="64"/>
      </patternFill>
    </fill>
    <fill>
      <patternFill patternType="solid">
        <fgColor theme="0"/>
        <bgColor indexed="64"/>
      </patternFill>
    </fill>
    <fill>
      <patternFill patternType="solid">
        <fgColor rgb="FF00B0F0"/>
        <bgColor indexed="64"/>
      </patternFill>
    </fill>
    <fill>
      <patternFill patternType="solid">
        <fgColor theme="3"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dotted">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rgb="FF000000"/>
      </right>
      <top style="medium">
        <color rgb="FF000000"/>
      </top>
      <bottom style="hair">
        <color rgb="FF000000"/>
      </bottom>
      <diagonal/>
    </border>
    <border>
      <left/>
      <right/>
      <top style="medium">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right/>
      <top/>
      <bottom style="hair">
        <color rgb="FF000000"/>
      </bottom>
      <diagonal/>
    </border>
    <border>
      <left style="thin">
        <color rgb="FF000000"/>
      </left>
      <right style="thin">
        <color rgb="FF000000"/>
      </right>
      <top style="hair">
        <color rgb="FF000000"/>
      </top>
      <bottom style="hair">
        <color rgb="FF000000"/>
      </bottom>
      <diagonal/>
    </border>
    <border>
      <left/>
      <right style="thin">
        <color rgb="FF000000"/>
      </right>
      <top style="medium">
        <color rgb="FF000000"/>
      </top>
      <bottom/>
      <diagonal/>
    </border>
    <border>
      <left/>
      <right/>
      <top style="medium">
        <color rgb="FF000000"/>
      </top>
      <bottom/>
      <diagonal/>
    </border>
    <border>
      <left/>
      <right style="thin">
        <color rgb="FF000000"/>
      </right>
      <top style="hair">
        <color rgb="FF000000"/>
      </top>
      <bottom style="medium">
        <color indexed="64"/>
      </bottom>
      <diagonal/>
    </border>
    <border>
      <left style="thin">
        <color rgb="FF000000"/>
      </left>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6">
    <xf numFmtId="0" fontId="0" fillId="0" borderId="0" applyFill="0" applyBorder="0" applyProtection="0">
      <protection locked="0"/>
    </xf>
    <xf numFmtId="0" fontId="8" fillId="0" borderId="0" applyNumberFormat="0" applyFill="0" applyBorder="0" applyAlignment="0" applyProtection="0"/>
    <xf numFmtId="0" fontId="42" fillId="0" borderId="0" applyFill="0" applyBorder="0" applyProtection="0">
      <protection locked="0"/>
    </xf>
    <xf numFmtId="0" fontId="3" fillId="0" borderId="0" applyFill="0" applyBorder="0" applyProtection="0">
      <protection locked="0"/>
    </xf>
    <xf numFmtId="181" fontId="17" fillId="0" borderId="0" applyFont="0" applyFill="0" applyBorder="0" applyAlignment="0" applyProtection="0"/>
    <xf numFmtId="0" fontId="2" fillId="0" borderId="0"/>
    <xf numFmtId="0" fontId="3" fillId="0" borderId="0"/>
    <xf numFmtId="0" fontId="1" fillId="0" borderId="0"/>
    <xf numFmtId="0" fontId="1" fillId="0" borderId="0"/>
    <xf numFmtId="0" fontId="1" fillId="0" borderId="0"/>
    <xf numFmtId="0" fontId="3" fillId="0" borderId="0"/>
    <xf numFmtId="0" fontId="8" fillId="0" borderId="0" applyNumberFormat="0" applyFill="0" applyBorder="0" applyAlignment="0" applyProtection="0"/>
    <xf numFmtId="192" fontId="23" fillId="0" borderId="0" applyFont="0" applyFill="0" applyBorder="0" applyAlignment="0" applyProtection="0">
      <alignment horizontal="right"/>
    </xf>
    <xf numFmtId="9" fontId="1" fillId="0" borderId="0" applyFont="0" applyFill="0" applyBorder="0" applyAlignment="0" applyProtection="0"/>
    <xf numFmtId="9" fontId="3" fillId="0" borderId="0" applyFont="0" applyFill="0" applyBorder="0" applyAlignment="0" applyProtection="0"/>
    <xf numFmtId="0" fontId="3" fillId="0" borderId="0"/>
  </cellStyleXfs>
  <cellXfs count="669">
    <xf numFmtId="0" fontId="0" fillId="0" borderId="0" xfId="0" applyProtection="1"/>
    <xf numFmtId="0" fontId="4" fillId="0" borderId="0" xfId="5" applyFont="1" applyProtection="1"/>
    <xf numFmtId="0" fontId="4" fillId="0" borderId="0" xfId="5" applyFont="1" applyFill="1" applyBorder="1" applyProtection="1"/>
    <xf numFmtId="0" fontId="5" fillId="2" borderId="0" xfId="5" applyFont="1" applyFill="1" applyBorder="1" applyProtection="1"/>
    <xf numFmtId="0" fontId="6" fillId="2" borderId="0" xfId="5" applyFont="1" applyFill="1" applyBorder="1" applyProtection="1"/>
    <xf numFmtId="0" fontId="7" fillId="2" borderId="0" xfId="1" applyFont="1" applyFill="1" applyBorder="1"/>
    <xf numFmtId="0" fontId="7" fillId="2" borderId="0" xfId="1" applyFont="1" applyFill="1" applyBorder="1" applyAlignment="1">
      <alignment horizontal="right"/>
    </xf>
    <xf numFmtId="0" fontId="4" fillId="0" borderId="0" xfId="5" applyFont="1" applyFill="1" applyProtection="1"/>
    <xf numFmtId="0" fontId="11" fillId="0" borderId="0" xfId="5" applyFont="1" applyProtection="1"/>
    <xf numFmtId="0" fontId="13" fillId="0" borderId="0" xfId="5" applyFont="1" applyBorder="1" applyAlignment="1" applyProtection="1">
      <alignment horizontal="center"/>
    </xf>
    <xf numFmtId="0" fontId="11" fillId="0" borderId="0" xfId="5" applyFont="1" applyFill="1" applyBorder="1" applyProtection="1"/>
    <xf numFmtId="0" fontId="15" fillId="0" borderId="0" xfId="5" applyFont="1" applyBorder="1" applyAlignment="1" applyProtection="1">
      <alignment horizontal="center"/>
    </xf>
    <xf numFmtId="178" fontId="15" fillId="0" borderId="0" xfId="5" applyNumberFormat="1" applyFont="1" applyFill="1" applyBorder="1" applyAlignment="1" applyProtection="1">
      <alignment horizontal="center"/>
    </xf>
    <xf numFmtId="180" fontId="16" fillId="0" borderId="0" xfId="13" applyNumberFormat="1" applyFont="1" applyAlignment="1" applyProtection="1">
      <alignment horizontal="center"/>
    </xf>
    <xf numFmtId="9" fontId="11" fillId="0" borderId="0" xfId="5" applyNumberFormat="1" applyFont="1" applyFill="1" applyBorder="1" applyProtection="1"/>
    <xf numFmtId="182" fontId="16" fillId="0" borderId="0" xfId="1" applyNumberFormat="1" applyFont="1" applyFill="1" applyBorder="1" applyAlignment="1">
      <alignment horizontal="right"/>
    </xf>
    <xf numFmtId="180" fontId="18" fillId="0" borderId="0" xfId="13" applyNumberFormat="1" applyFont="1" applyFill="1" applyBorder="1" applyProtection="1"/>
    <xf numFmtId="0" fontId="19" fillId="0" borderId="0" xfId="5" applyFont="1" applyFill="1" applyBorder="1"/>
    <xf numFmtId="183" fontId="21" fillId="0" borderId="0" xfId="5" applyNumberFormat="1" applyFont="1" applyFill="1" applyBorder="1" applyAlignment="1" applyProtection="1">
      <alignment horizontal="center"/>
    </xf>
    <xf numFmtId="184" fontId="15" fillId="0" borderId="0" xfId="11" applyNumberFormat="1" applyFont="1" applyFill="1" applyBorder="1" applyAlignment="1">
      <alignment horizontal="center"/>
    </xf>
    <xf numFmtId="0" fontId="9" fillId="0" borderId="0" xfId="5" applyFont="1" applyProtection="1"/>
    <xf numFmtId="185" fontId="11" fillId="0" borderId="0" xfId="5" applyNumberFormat="1" applyFont="1" applyFill="1" applyBorder="1" applyProtection="1"/>
    <xf numFmtId="187" fontId="3" fillId="0" borderId="0" xfId="1" applyNumberFormat="1" applyFont="1" applyFill="1" applyBorder="1"/>
    <xf numFmtId="182" fontId="3" fillId="0" borderId="0" xfId="1" applyNumberFormat="1" applyFont="1" applyFill="1" applyBorder="1"/>
    <xf numFmtId="188" fontId="3" fillId="0" borderId="0" xfId="1" applyNumberFormat="1" applyFont="1" applyFill="1" applyBorder="1"/>
    <xf numFmtId="189" fontId="3" fillId="0" borderId="0" xfId="1" applyNumberFormat="1" applyFont="1" applyFill="1" applyBorder="1"/>
    <xf numFmtId="0" fontId="3" fillId="0" borderId="0" xfId="5" applyFont="1" applyProtection="1"/>
    <xf numFmtId="0" fontId="3" fillId="0" borderId="0" xfId="5" applyFont="1" applyBorder="1" applyProtection="1"/>
    <xf numFmtId="0" fontId="3" fillId="0" borderId="0" xfId="5" applyFont="1" applyFill="1" applyBorder="1" applyAlignment="1" applyProtection="1">
      <alignment horizontal="center"/>
    </xf>
    <xf numFmtId="0" fontId="9" fillId="0" borderId="0" xfId="5" applyFont="1" applyBorder="1" applyProtection="1"/>
    <xf numFmtId="180" fontId="16" fillId="0" borderId="0" xfId="13" applyNumberFormat="1" applyFont="1" applyFill="1" applyBorder="1" applyAlignment="1" applyProtection="1">
      <alignment horizontal="center"/>
    </xf>
    <xf numFmtId="0" fontId="9" fillId="0" borderId="0" xfId="5" applyFont="1" applyFill="1" applyBorder="1" applyProtection="1"/>
    <xf numFmtId="0" fontId="4" fillId="0" borderId="0" xfId="5" applyFont="1" applyBorder="1" applyAlignment="1" applyProtection="1">
      <alignment horizontal="left"/>
    </xf>
    <xf numFmtId="180" fontId="3" fillId="0" borderId="0" xfId="13" applyNumberFormat="1" applyFont="1" applyFill="1" applyBorder="1" applyAlignment="1" applyProtection="1">
      <alignment horizontal="right"/>
    </xf>
    <xf numFmtId="0" fontId="4" fillId="0" borderId="0" xfId="5" applyFont="1" applyBorder="1" applyProtection="1"/>
    <xf numFmtId="193" fontId="4" fillId="0" borderId="0" xfId="5" applyNumberFormat="1" applyFont="1" applyFill="1" applyBorder="1" applyProtection="1"/>
    <xf numFmtId="0" fontId="9" fillId="3" borderId="0" xfId="5" applyFont="1" applyFill="1" applyBorder="1" applyProtection="1"/>
    <xf numFmtId="0" fontId="4" fillId="3" borderId="0" xfId="5" applyFont="1" applyFill="1" applyBorder="1" applyProtection="1"/>
    <xf numFmtId="185" fontId="9" fillId="0" borderId="0" xfId="5" applyNumberFormat="1" applyFont="1" applyFill="1" applyBorder="1" applyProtection="1"/>
    <xf numFmtId="0" fontId="3" fillId="0" borderId="0" xfId="5" applyFont="1" applyFill="1" applyBorder="1" applyProtection="1"/>
    <xf numFmtId="185" fontId="3" fillId="0" borderId="0" xfId="5" applyNumberFormat="1" applyFont="1" applyFill="1" applyBorder="1" applyProtection="1"/>
    <xf numFmtId="186" fontId="3" fillId="0" borderId="0" xfId="5" applyNumberFormat="1" applyFont="1" applyFill="1" applyBorder="1" applyProtection="1"/>
    <xf numFmtId="180" fontId="3" fillId="0" borderId="0" xfId="13" applyNumberFormat="1" applyFont="1" applyFill="1" applyBorder="1" applyProtection="1"/>
    <xf numFmtId="0" fontId="13" fillId="0" borderId="0" xfId="2" applyFont="1" applyProtection="1"/>
    <xf numFmtId="191" fontId="9" fillId="3" borderId="1" xfId="12" applyNumberFormat="1" applyFont="1" applyFill="1" applyBorder="1" applyAlignment="1">
      <alignment horizontal="right" vertical="distributed"/>
    </xf>
    <xf numFmtId="0" fontId="13" fillId="0" borderId="0" xfId="2" applyFont="1" applyFill="1" applyBorder="1" applyProtection="1"/>
    <xf numFmtId="0" fontId="4" fillId="0" borderId="0" xfId="2" applyFont="1" applyAlignment="1" applyProtection="1"/>
    <xf numFmtId="0" fontId="15" fillId="0" borderId="0" xfId="2" applyFont="1" applyBorder="1" applyAlignment="1" applyProtection="1">
      <alignment horizontal="centerContinuous"/>
    </xf>
    <xf numFmtId="196" fontId="26" fillId="3" borderId="0" xfId="2" applyNumberFormat="1" applyFont="1" applyFill="1" applyBorder="1" applyProtection="1"/>
    <xf numFmtId="180" fontId="9" fillId="4" borderId="0" xfId="13" applyNumberFormat="1" applyFont="1" applyFill="1" applyBorder="1"/>
    <xf numFmtId="180" fontId="4" fillId="0" borderId="2" xfId="2" applyNumberFormat="1" applyFont="1" applyBorder="1" applyAlignment="1" applyProtection="1">
      <alignment horizontal="center"/>
    </xf>
    <xf numFmtId="180" fontId="4" fillId="0" borderId="0" xfId="2" applyNumberFormat="1" applyFont="1" applyBorder="1" applyAlignment="1" applyProtection="1">
      <alignment horizontal="center"/>
    </xf>
    <xf numFmtId="180" fontId="25" fillId="2" borderId="0" xfId="2" applyNumberFormat="1" applyFont="1" applyFill="1" applyBorder="1" applyAlignment="1" applyProtection="1">
      <alignment horizontal="center"/>
    </xf>
    <xf numFmtId="180" fontId="10" fillId="4" borderId="0" xfId="13" applyNumberFormat="1" applyFont="1" applyFill="1" applyBorder="1"/>
    <xf numFmtId="180" fontId="13" fillId="3" borderId="0" xfId="2" applyNumberFormat="1" applyFont="1" applyFill="1" applyBorder="1" applyAlignment="1" applyProtection="1">
      <alignment horizontal="center"/>
    </xf>
    <xf numFmtId="190" fontId="9" fillId="0" borderId="0" xfId="2" applyNumberFormat="1" applyFont="1" applyFill="1" applyBorder="1" applyProtection="1"/>
    <xf numFmtId="192" fontId="16" fillId="0" borderId="0" xfId="12" applyFont="1" applyFill="1" applyBorder="1" applyAlignment="1">
      <alignment horizontal="right"/>
    </xf>
    <xf numFmtId="180" fontId="3" fillId="0" borderId="3" xfId="13" applyNumberFormat="1" applyFont="1" applyFill="1" applyBorder="1" applyProtection="1"/>
    <xf numFmtId="0" fontId="13" fillId="0" borderId="3" xfId="2" applyFont="1" applyFill="1" applyBorder="1" applyProtection="1"/>
    <xf numFmtId="190" fontId="9" fillId="0" borderId="3" xfId="2" applyNumberFormat="1" applyFont="1" applyFill="1" applyBorder="1" applyProtection="1"/>
    <xf numFmtId="180" fontId="3" fillId="0" borderId="3" xfId="13" applyNumberFormat="1" applyFont="1" applyFill="1" applyBorder="1" applyAlignment="1" applyProtection="1">
      <alignment horizontal="right"/>
    </xf>
    <xf numFmtId="0" fontId="4" fillId="0" borderId="3" xfId="5" applyFont="1" applyFill="1" applyBorder="1" applyProtection="1"/>
    <xf numFmtId="192" fontId="16" fillId="0" borderId="3" xfId="12" applyFont="1" applyFill="1" applyBorder="1" applyAlignment="1">
      <alignment horizontal="right"/>
    </xf>
    <xf numFmtId="180" fontId="16" fillId="0" borderId="0" xfId="13" applyNumberFormat="1" applyFont="1" applyFill="1" applyBorder="1" applyAlignment="1" applyProtection="1">
      <alignment horizontal="right"/>
    </xf>
    <xf numFmtId="180" fontId="16" fillId="0" borderId="0" xfId="13" applyNumberFormat="1" applyFont="1" applyFill="1" applyBorder="1" applyProtection="1"/>
    <xf numFmtId="0" fontId="24" fillId="0" borderId="0" xfId="2" applyFont="1" applyFill="1" applyBorder="1" applyProtection="1"/>
    <xf numFmtId="180" fontId="3" fillId="3" borderId="4" xfId="13" applyNumberFormat="1" applyFont="1" applyFill="1" applyBorder="1" applyProtection="1"/>
    <xf numFmtId="0" fontId="13" fillId="3" borderId="5" xfId="2" applyFont="1" applyFill="1" applyBorder="1" applyProtection="1"/>
    <xf numFmtId="191" fontId="3" fillId="3" borderId="5" xfId="12" applyNumberFormat="1" applyFont="1" applyFill="1" applyBorder="1" applyAlignment="1">
      <alignment horizontal="right" vertical="distributed"/>
    </xf>
    <xf numFmtId="192" fontId="3" fillId="0" borderId="0" xfId="12" applyFont="1" applyFill="1" applyBorder="1" applyAlignment="1">
      <alignment horizontal="right"/>
    </xf>
    <xf numFmtId="180" fontId="3" fillId="3" borderId="2" xfId="13" applyNumberFormat="1" applyFont="1" applyFill="1" applyBorder="1" applyProtection="1"/>
    <xf numFmtId="0" fontId="13" fillId="3" borderId="0" xfId="2" applyFont="1" applyFill="1" applyBorder="1" applyProtection="1"/>
    <xf numFmtId="191" fontId="3" fillId="3" borderId="0" xfId="12" applyNumberFormat="1" applyFont="1" applyFill="1" applyBorder="1" applyAlignment="1">
      <alignment horizontal="right" vertical="distributed"/>
    </xf>
    <xf numFmtId="191" fontId="3" fillId="3" borderId="6" xfId="12" applyNumberFormat="1" applyFont="1" applyFill="1" applyBorder="1" applyAlignment="1">
      <alignment horizontal="right" vertical="distributed"/>
    </xf>
    <xf numFmtId="180" fontId="3" fillId="3" borderId="2" xfId="13" applyNumberFormat="1" applyFont="1" applyFill="1" applyBorder="1"/>
    <xf numFmtId="200" fontId="3" fillId="0" borderId="0" xfId="12" applyNumberFormat="1" applyFont="1" applyFill="1" applyBorder="1" applyAlignment="1">
      <alignment horizontal="right"/>
    </xf>
    <xf numFmtId="191" fontId="22" fillId="3" borderId="0" xfId="12" applyNumberFormat="1" applyFont="1" applyFill="1" applyBorder="1" applyAlignment="1">
      <alignment horizontal="right" vertical="distributed"/>
    </xf>
    <xf numFmtId="0" fontId="13" fillId="3" borderId="7" xfId="2" applyFont="1" applyFill="1" applyBorder="1" applyProtection="1"/>
    <xf numFmtId="180" fontId="3" fillId="3" borderId="7" xfId="13" applyNumberFormat="1" applyFont="1" applyFill="1" applyBorder="1" applyAlignment="1" applyProtection="1">
      <alignment horizontal="right"/>
    </xf>
    <xf numFmtId="191" fontId="3" fillId="3" borderId="7" xfId="12" applyNumberFormat="1" applyFont="1" applyFill="1" applyBorder="1" applyAlignment="1">
      <alignment horizontal="right" vertical="distributed"/>
    </xf>
    <xf numFmtId="180" fontId="4" fillId="0" borderId="4" xfId="2" applyNumberFormat="1" applyFont="1" applyBorder="1" applyAlignment="1" applyProtection="1">
      <alignment horizontal="center"/>
    </xf>
    <xf numFmtId="0" fontId="25" fillId="2" borderId="0" xfId="2" applyFont="1" applyFill="1" applyBorder="1" applyProtection="1"/>
    <xf numFmtId="0" fontId="25" fillId="2" borderId="0" xfId="2" applyFont="1" applyFill="1" applyBorder="1" applyAlignment="1" applyProtection="1">
      <alignment horizontal="center"/>
    </xf>
    <xf numFmtId="0" fontId="19" fillId="0" borderId="0" xfId="5" applyFont="1"/>
    <xf numFmtId="0" fontId="5" fillId="2" borderId="0" xfId="2" applyFont="1" applyFill="1" applyBorder="1" applyProtection="1"/>
    <xf numFmtId="0" fontId="19" fillId="0" borderId="0" xfId="2" applyFont="1" applyProtection="1"/>
    <xf numFmtId="0" fontId="3" fillId="0" borderId="0" xfId="2" applyFont="1" applyBorder="1" applyAlignment="1" applyProtection="1">
      <alignment horizontal="center"/>
    </xf>
    <xf numFmtId="0" fontId="3" fillId="0" borderId="0" xfId="2" applyFont="1" applyAlignment="1" applyProtection="1">
      <alignment horizontal="center"/>
    </xf>
    <xf numFmtId="0" fontId="3" fillId="0" borderId="0" xfId="2" applyFont="1" applyProtection="1"/>
    <xf numFmtId="0" fontId="3" fillId="0" borderId="0" xfId="2" applyFont="1" applyFill="1" applyBorder="1" applyProtection="1"/>
    <xf numFmtId="0" fontId="13" fillId="0" borderId="0" xfId="5" applyFont="1"/>
    <xf numFmtId="0" fontId="13" fillId="0" borderId="0" xfId="5" applyFont="1" applyFill="1" applyBorder="1" applyAlignment="1">
      <alignment horizontal="center"/>
    </xf>
    <xf numFmtId="0" fontId="13" fillId="0" borderId="0" xfId="5" applyFont="1" applyBorder="1" applyAlignment="1">
      <alignment horizontal="center"/>
    </xf>
    <xf numFmtId="198" fontId="3" fillId="0" borderId="0" xfId="1" applyNumberFormat="1" applyFont="1" applyFill="1"/>
    <xf numFmtId="186" fontId="19" fillId="0" borderId="0" xfId="5" applyNumberFormat="1" applyFont="1"/>
    <xf numFmtId="0" fontId="19" fillId="0" borderId="0" xfId="2" applyFont="1" applyAlignment="1" applyProtection="1">
      <alignment horizontal="left"/>
    </xf>
    <xf numFmtId="0" fontId="27" fillId="0" borderId="0" xfId="2" applyFont="1" applyAlignment="1" applyProtection="1">
      <alignment horizontal="left"/>
    </xf>
    <xf numFmtId="186" fontId="19" fillId="0" borderId="0" xfId="5" applyNumberFormat="1" applyFont="1" applyFill="1"/>
    <xf numFmtId="190" fontId="13" fillId="0" borderId="0" xfId="5" applyNumberFormat="1" applyFont="1"/>
    <xf numFmtId="190" fontId="13" fillId="0" borderId="0" xfId="2" applyNumberFormat="1" applyFont="1" applyBorder="1" applyProtection="1"/>
    <xf numFmtId="190" fontId="13" fillId="0" borderId="0" xfId="5" applyNumberFormat="1" applyFont="1" applyBorder="1"/>
    <xf numFmtId="190" fontId="13" fillId="0" borderId="0" xfId="5" applyNumberFormat="1" applyFont="1" applyFill="1" applyBorder="1"/>
    <xf numFmtId="0" fontId="24" fillId="0" borderId="0" xfId="2" applyFont="1" applyProtection="1"/>
    <xf numFmtId="0" fontId="19" fillId="0" borderId="0" xfId="5" applyFont="1" applyFill="1"/>
    <xf numFmtId="0" fontId="19" fillId="3" borderId="4" xfId="2" applyFont="1" applyFill="1" applyBorder="1" applyAlignment="1" applyProtection="1">
      <alignment horizontal="left"/>
    </xf>
    <xf numFmtId="198" fontId="3" fillId="3" borderId="5" xfId="1" applyNumberFormat="1" applyFont="1" applyFill="1" applyBorder="1"/>
    <xf numFmtId="0" fontId="19" fillId="3" borderId="2" xfId="2" applyFont="1" applyFill="1" applyBorder="1" applyAlignment="1" applyProtection="1">
      <alignment horizontal="left"/>
    </xf>
    <xf numFmtId="198" fontId="3" fillId="3" borderId="0" xfId="1" applyNumberFormat="1" applyFont="1" applyFill="1" applyBorder="1"/>
    <xf numFmtId="180" fontId="19" fillId="3" borderId="0" xfId="5" applyNumberFormat="1" applyFont="1" applyFill="1" applyBorder="1"/>
    <xf numFmtId="0" fontId="19" fillId="3" borderId="2" xfId="5" applyFont="1" applyFill="1" applyBorder="1"/>
    <xf numFmtId="196" fontId="19" fillId="3" borderId="0" xfId="5" applyNumberFormat="1" applyFont="1" applyFill="1" applyBorder="1"/>
    <xf numFmtId="0" fontId="19" fillId="3" borderId="0" xfId="5" applyFont="1" applyFill="1" applyBorder="1"/>
    <xf numFmtId="0" fontId="19" fillId="3" borderId="8" xfId="2" applyFont="1" applyFill="1" applyBorder="1" applyAlignment="1" applyProtection="1">
      <alignment horizontal="left"/>
    </xf>
    <xf numFmtId="180" fontId="19" fillId="3" borderId="7" xfId="5" applyNumberFormat="1" applyFont="1" applyFill="1" applyBorder="1"/>
    <xf numFmtId="0" fontId="19" fillId="0" borderId="0" xfId="5" applyFont="1" applyAlignment="1">
      <alignment horizontal="right"/>
    </xf>
    <xf numFmtId="0" fontId="25" fillId="2" borderId="0" xfId="5" applyFont="1" applyFill="1" applyBorder="1"/>
    <xf numFmtId="0" fontId="4" fillId="0" borderId="0" xfId="5" applyFont="1" applyFill="1"/>
    <xf numFmtId="0" fontId="4" fillId="0" borderId="0" xfId="5" applyFont="1"/>
    <xf numFmtId="0" fontId="4" fillId="0" borderId="0" xfId="5" applyFont="1" applyFill="1" applyBorder="1"/>
    <xf numFmtId="0" fontId="25" fillId="2" borderId="0" xfId="5" applyFont="1" applyFill="1" applyBorder="1" applyProtection="1"/>
    <xf numFmtId="0" fontId="25" fillId="0" borderId="0" xfId="5" applyFont="1" applyFill="1" applyBorder="1" applyProtection="1"/>
    <xf numFmtId="0" fontId="24" fillId="0" borderId="0" xfId="5" applyFont="1" applyBorder="1"/>
    <xf numFmtId="0" fontId="19" fillId="0" borderId="0" xfId="5" applyFont="1" applyBorder="1"/>
    <xf numFmtId="0" fontId="28" fillId="0" borderId="0" xfId="5" applyFont="1" applyBorder="1" applyAlignment="1"/>
    <xf numFmtId="0" fontId="28" fillId="0" borderId="0" xfId="5" applyFont="1" applyBorder="1" applyAlignment="1">
      <alignment horizontal="center"/>
    </xf>
    <xf numFmtId="0" fontId="3" fillId="0" borderId="0" xfId="2" applyFont="1" applyFill="1" applyBorder="1" applyAlignment="1" applyProtection="1">
      <alignment vertical="top"/>
    </xf>
    <xf numFmtId="191" fontId="3" fillId="0" borderId="0" xfId="12" applyNumberFormat="1" applyFont="1" applyBorder="1" applyAlignment="1">
      <alignment horizontal="right" vertical="distributed"/>
    </xf>
    <xf numFmtId="0" fontId="19" fillId="0" borderId="0" xfId="2" applyFont="1" applyFill="1" applyBorder="1" applyProtection="1"/>
    <xf numFmtId="201" fontId="3" fillId="0" borderId="0" xfId="1" applyNumberFormat="1" applyFont="1" applyFill="1"/>
    <xf numFmtId="202" fontId="3" fillId="0" borderId="0" xfId="9" applyNumberFormat="1" applyFont="1" applyFill="1"/>
    <xf numFmtId="0" fontId="13" fillId="0" borderId="0" xfId="5" applyFont="1" applyBorder="1"/>
    <xf numFmtId="0" fontId="13" fillId="3" borderId="0" xfId="5" applyFont="1" applyFill="1"/>
    <xf numFmtId="201" fontId="9" fillId="3" borderId="0" xfId="1" applyNumberFormat="1" applyFont="1" applyFill="1"/>
    <xf numFmtId="0" fontId="19" fillId="3" borderId="0" xfId="5" applyFont="1" applyFill="1"/>
    <xf numFmtId="191" fontId="9" fillId="3" borderId="0" xfId="12" applyNumberFormat="1" applyFont="1" applyFill="1" applyBorder="1" applyAlignment="1">
      <alignment horizontal="right" vertical="distributed"/>
    </xf>
    <xf numFmtId="0" fontId="13" fillId="0" borderId="0" xfId="5" applyFont="1" applyAlignment="1">
      <alignment horizontal="center"/>
    </xf>
    <xf numFmtId="0" fontId="13" fillId="0" borderId="0" xfId="5" applyFont="1" applyFill="1" applyBorder="1"/>
    <xf numFmtId="201" fontId="9" fillId="3" borderId="1" xfId="1" applyNumberFormat="1" applyFont="1" applyFill="1" applyBorder="1"/>
    <xf numFmtId="40" fontId="19" fillId="0" borderId="0" xfId="5" applyNumberFormat="1" applyFont="1" applyFill="1" applyBorder="1"/>
    <xf numFmtId="180" fontId="19" fillId="0" borderId="0" xfId="5" applyNumberFormat="1" applyFont="1" applyFill="1" applyBorder="1"/>
    <xf numFmtId="203" fontId="9" fillId="0" borderId="0" xfId="5" applyNumberFormat="1" applyFont="1" applyFill="1" applyBorder="1"/>
    <xf numFmtId="180" fontId="9" fillId="4" borderId="7" xfId="2" applyNumberFormat="1" applyFont="1" applyFill="1" applyBorder="1" applyAlignment="1" applyProtection="1">
      <alignment horizontal="center"/>
    </xf>
    <xf numFmtId="180" fontId="10" fillId="4" borderId="7" xfId="2" applyNumberFormat="1" applyFont="1" applyFill="1" applyBorder="1" applyAlignment="1" applyProtection="1">
      <alignment horizontal="center"/>
    </xf>
    <xf numFmtId="0" fontId="20" fillId="0" borderId="0" xfId="2" applyFont="1" applyBorder="1" applyAlignment="1" applyProtection="1">
      <alignment horizontal="centerContinuous"/>
    </xf>
    <xf numFmtId="180" fontId="3" fillId="0" borderId="0" xfId="13" applyNumberFormat="1" applyFont="1" applyFill="1" applyBorder="1"/>
    <xf numFmtId="204" fontId="9" fillId="0" borderId="0" xfId="2" applyNumberFormat="1" applyFont="1" applyBorder="1" applyAlignment="1" applyProtection="1">
      <alignment horizontal="center"/>
    </xf>
    <xf numFmtId="180" fontId="16" fillId="0" borderId="0" xfId="2" applyNumberFormat="1" applyFont="1" applyBorder="1" applyProtection="1"/>
    <xf numFmtId="0" fontId="9" fillId="0" borderId="0" xfId="2" applyFont="1" applyBorder="1" applyProtection="1"/>
    <xf numFmtId="0" fontId="3" fillId="0" borderId="0" xfId="2" applyFont="1" applyBorder="1" applyProtection="1"/>
    <xf numFmtId="191" fontId="3" fillId="0" borderId="9" xfId="12" applyNumberFormat="1" applyFont="1" applyFill="1" applyBorder="1" applyAlignment="1">
      <alignment horizontal="right" vertical="distributed"/>
    </xf>
    <xf numFmtId="182" fontId="3" fillId="0" borderId="9" xfId="1" applyNumberFormat="1" applyFont="1" applyFill="1" applyBorder="1"/>
    <xf numFmtId="191" fontId="22" fillId="3" borderId="2" xfId="12" applyNumberFormat="1" applyFont="1" applyFill="1" applyBorder="1" applyAlignment="1">
      <alignment horizontal="right" vertical="distributed"/>
    </xf>
    <xf numFmtId="182" fontId="3" fillId="3" borderId="0" xfId="1" applyNumberFormat="1" applyFont="1" applyFill="1" applyBorder="1"/>
    <xf numFmtId="191" fontId="22" fillId="3" borderId="8" xfId="12" applyNumberFormat="1" applyFont="1" applyFill="1" applyBorder="1" applyAlignment="1">
      <alignment horizontal="right" vertical="distributed"/>
    </xf>
    <xf numFmtId="182" fontId="3" fillId="3" borderId="7" xfId="1" applyNumberFormat="1" applyFont="1" applyFill="1" applyBorder="1"/>
    <xf numFmtId="180" fontId="3" fillId="0" borderId="9" xfId="2" applyNumberFormat="1" applyFont="1" applyBorder="1" applyProtection="1"/>
    <xf numFmtId="191" fontId="22" fillId="3" borderId="7" xfId="12" applyNumberFormat="1" applyFont="1" applyFill="1" applyBorder="1" applyAlignment="1">
      <alignment horizontal="right" vertical="distributed"/>
    </xf>
    <xf numFmtId="180" fontId="3" fillId="0" borderId="0" xfId="2" applyNumberFormat="1" applyFont="1" applyBorder="1" applyProtection="1"/>
    <xf numFmtId="180" fontId="16" fillId="0" borderId="0" xfId="1" applyNumberFormat="1" applyFont="1" applyBorder="1"/>
    <xf numFmtId="0" fontId="15" fillId="0" borderId="0" xfId="1" applyFont="1" applyBorder="1" applyAlignment="1">
      <alignment horizontal="centerContinuous"/>
    </xf>
    <xf numFmtId="0" fontId="20" fillId="0" borderId="0" xfId="1" applyFont="1" applyBorder="1" applyAlignment="1">
      <alignment horizontal="centerContinuous"/>
    </xf>
    <xf numFmtId="204" fontId="9" fillId="0" borderId="0" xfId="1" applyNumberFormat="1" applyFont="1" applyBorder="1" applyAlignment="1">
      <alignment horizontal="center"/>
    </xf>
    <xf numFmtId="0" fontId="15" fillId="0" borderId="0" xfId="1" quotePrefix="1" applyFont="1" applyBorder="1" applyAlignment="1">
      <alignment horizontal="center"/>
    </xf>
    <xf numFmtId="0" fontId="14" fillId="0" borderId="0" xfId="1" applyFont="1" applyBorder="1"/>
    <xf numFmtId="0" fontId="3" fillId="0" borderId="0" xfId="1" applyFont="1" applyBorder="1"/>
    <xf numFmtId="198" fontId="22" fillId="3" borderId="4" xfId="1" applyNumberFormat="1" applyFont="1" applyFill="1" applyBorder="1"/>
    <xf numFmtId="198" fontId="22" fillId="3" borderId="2" xfId="1" applyNumberFormat="1" applyFont="1" applyFill="1" applyBorder="1"/>
    <xf numFmtId="198" fontId="22" fillId="3" borderId="0" xfId="1" applyNumberFormat="1" applyFont="1" applyFill="1" applyBorder="1"/>
    <xf numFmtId="198" fontId="16" fillId="0" borderId="0" xfId="1" applyNumberFormat="1" applyFont="1" applyBorder="1"/>
    <xf numFmtId="198" fontId="3" fillId="0" borderId="9" xfId="1" applyNumberFormat="1" applyFont="1" applyBorder="1"/>
    <xf numFmtId="182" fontId="16" fillId="0" borderId="0" xfId="1" applyNumberFormat="1" applyFont="1" applyBorder="1"/>
    <xf numFmtId="191" fontId="22" fillId="5" borderId="0" xfId="12" applyNumberFormat="1" applyFont="1" applyFill="1" applyBorder="1" applyAlignment="1">
      <alignment horizontal="right" vertical="distributed"/>
    </xf>
    <xf numFmtId="198" fontId="22" fillId="5" borderId="0" xfId="1" applyNumberFormat="1" applyFont="1" applyFill="1"/>
    <xf numFmtId="201" fontId="22" fillId="5" borderId="0" xfId="1" applyNumberFormat="1" applyFont="1" applyFill="1"/>
    <xf numFmtId="179" fontId="22" fillId="5" borderId="0" xfId="1" applyNumberFormat="1" applyFont="1" applyFill="1"/>
    <xf numFmtId="0" fontId="22" fillId="5" borderId="0" xfId="2" applyFont="1" applyFill="1" applyBorder="1" applyProtection="1"/>
    <xf numFmtId="0" fontId="9" fillId="0" borderId="0" xfId="1" applyFont="1"/>
    <xf numFmtId="0" fontId="9" fillId="0" borderId="0" xfId="1" applyFont="1" applyBorder="1"/>
    <xf numFmtId="0" fontId="9" fillId="0" borderId="7" xfId="1" applyFont="1" applyBorder="1"/>
    <xf numFmtId="0" fontId="9" fillId="0" borderId="0" xfId="1" applyFont="1" applyFill="1"/>
    <xf numFmtId="196" fontId="3" fillId="0" borderId="0" xfId="2" applyNumberFormat="1" applyFont="1" applyBorder="1" applyProtection="1"/>
    <xf numFmtId="0" fontId="36" fillId="2" borderId="0" xfId="5" applyFont="1" applyFill="1" applyBorder="1"/>
    <xf numFmtId="0" fontId="35" fillId="2" borderId="0" xfId="5" applyFont="1" applyFill="1" applyBorder="1"/>
    <xf numFmtId="180" fontId="3" fillId="0" borderId="0" xfId="2" applyNumberFormat="1" applyFont="1" applyProtection="1"/>
    <xf numFmtId="202" fontId="22" fillId="0" borderId="0" xfId="9" applyNumberFormat="1" applyFont="1" applyFill="1"/>
    <xf numFmtId="196" fontId="22" fillId="0" borderId="0" xfId="9" applyNumberFormat="1" applyFont="1" applyFill="1"/>
    <xf numFmtId="180" fontId="22" fillId="0" borderId="0" xfId="9" applyNumberFormat="1" applyFont="1" applyFill="1"/>
    <xf numFmtId="0" fontId="3" fillId="0" borderId="7" xfId="2" applyFont="1" applyBorder="1" applyProtection="1"/>
    <xf numFmtId="0" fontId="36" fillId="2" borderId="0" xfId="2" applyFont="1" applyFill="1" applyBorder="1" applyProtection="1"/>
    <xf numFmtId="0" fontId="35" fillId="2" borderId="0" xfId="2" applyFont="1" applyFill="1" applyBorder="1" applyProtection="1"/>
    <xf numFmtId="0" fontId="37" fillId="2" borderId="0" xfId="2" applyFont="1" applyFill="1" applyBorder="1" applyProtection="1"/>
    <xf numFmtId="0" fontId="1" fillId="0" borderId="0" xfId="8"/>
    <xf numFmtId="0" fontId="1" fillId="0" borderId="0" xfId="8" applyFill="1"/>
    <xf numFmtId="0" fontId="38" fillId="0" borderId="0" xfId="7" applyFont="1"/>
    <xf numFmtId="0" fontId="39" fillId="0" borderId="0" xfId="7" applyFont="1"/>
    <xf numFmtId="0" fontId="40" fillId="0" borderId="0" xfId="7" applyFont="1"/>
    <xf numFmtId="0" fontId="41" fillId="5" borderId="0" xfId="5" applyFont="1" applyFill="1" applyBorder="1" applyAlignment="1" applyProtection="1">
      <alignment horizontal="center"/>
    </xf>
    <xf numFmtId="180" fontId="0" fillId="0" borderId="0" xfId="13" applyNumberFormat="1" applyFont="1" applyFill="1" applyBorder="1"/>
    <xf numFmtId="0" fontId="45" fillId="0" borderId="0" xfId="0" applyFont="1" applyProtection="1"/>
    <xf numFmtId="0" fontId="44" fillId="0" borderId="0" xfId="0" applyFont="1" applyAlignment="1" applyProtection="1">
      <alignment horizontal="left" vertical="center"/>
    </xf>
    <xf numFmtId="0" fontId="47" fillId="0" borderId="0" xfId="0" applyFont="1" applyAlignment="1" applyProtection="1">
      <alignment horizontal="left" vertical="center"/>
    </xf>
    <xf numFmtId="0" fontId="0" fillId="0" borderId="0" xfId="0" applyAlignment="1" applyProtection="1">
      <alignment horizontal="left" vertical="center"/>
    </xf>
    <xf numFmtId="0" fontId="45" fillId="0" borderId="0" xfId="0" applyFont="1" applyBorder="1" applyProtection="1"/>
    <xf numFmtId="0" fontId="45" fillId="6" borderId="0" xfId="0" applyFont="1" applyFill="1" applyBorder="1" applyProtection="1"/>
    <xf numFmtId="0" fontId="45" fillId="6" borderId="7" xfId="0" applyFont="1" applyFill="1" applyBorder="1" applyProtection="1"/>
    <xf numFmtId="0" fontId="46" fillId="6" borderId="0" xfId="0" applyFont="1" applyFill="1" applyBorder="1" applyProtection="1"/>
    <xf numFmtId="0" fontId="48" fillId="6" borderId="0" xfId="0" applyFont="1" applyFill="1" applyBorder="1" applyProtection="1"/>
    <xf numFmtId="205" fontId="48" fillId="6" borderId="0" xfId="0" applyNumberFormat="1" applyFont="1" applyFill="1" applyBorder="1" applyAlignment="1" applyProtection="1">
      <alignment horizontal="center"/>
    </xf>
    <xf numFmtId="205" fontId="48" fillId="6" borderId="0" xfId="0" quotePrefix="1" applyNumberFormat="1" applyFont="1" applyFill="1" applyBorder="1" applyAlignment="1" applyProtection="1">
      <alignment horizontal="center"/>
    </xf>
    <xf numFmtId="0" fontId="48" fillId="0" borderId="0" xfId="0" applyFont="1" applyBorder="1" applyProtection="1"/>
    <xf numFmtId="0" fontId="49" fillId="6" borderId="0" xfId="0" applyFont="1" applyFill="1" applyBorder="1" applyProtection="1"/>
    <xf numFmtId="0" fontId="49" fillId="0" borderId="9" xfId="0" applyFont="1" applyBorder="1" applyProtection="1"/>
    <xf numFmtId="205" fontId="48" fillId="0" borderId="9" xfId="0" applyNumberFormat="1" applyFont="1" applyBorder="1" applyProtection="1"/>
    <xf numFmtId="0" fontId="48" fillId="0" borderId="9" xfId="0" applyFont="1" applyBorder="1" applyProtection="1"/>
    <xf numFmtId="0" fontId="46" fillId="6" borderId="0" xfId="0" applyFont="1" applyFill="1" applyProtection="1"/>
    <xf numFmtId="0" fontId="45" fillId="6" borderId="0" xfId="0" applyFont="1" applyFill="1" applyProtection="1"/>
    <xf numFmtId="0" fontId="3" fillId="0" borderId="0" xfId="15"/>
    <xf numFmtId="0" fontId="3" fillId="0" borderId="10" xfId="15" applyBorder="1"/>
    <xf numFmtId="0" fontId="3" fillId="0" borderId="11" xfId="15" applyBorder="1"/>
    <xf numFmtId="0" fontId="3" fillId="0" borderId="12" xfId="15" applyBorder="1"/>
    <xf numFmtId="0" fontId="3" fillId="0" borderId="13" xfId="15" applyBorder="1"/>
    <xf numFmtId="0" fontId="3" fillId="0" borderId="0" xfId="15" applyBorder="1"/>
    <xf numFmtId="0" fontId="3" fillId="0" borderId="14" xfId="15" applyBorder="1"/>
    <xf numFmtId="0" fontId="3" fillId="0" borderId="15" xfId="15" applyBorder="1"/>
    <xf numFmtId="0" fontId="3" fillId="0" borderId="16" xfId="15" applyBorder="1"/>
    <xf numFmtId="0" fontId="3" fillId="0" borderId="17" xfId="15" applyBorder="1"/>
    <xf numFmtId="0" fontId="0" fillId="0" borderId="0" xfId="0" applyAlignment="1" applyProtection="1">
      <alignment horizontal="center"/>
    </xf>
    <xf numFmtId="0" fontId="54" fillId="0" borderId="0" xfId="2" applyFont="1" applyProtection="1"/>
    <xf numFmtId="0" fontId="55" fillId="0" borderId="0" xfId="2" applyFont="1" applyProtection="1"/>
    <xf numFmtId="0" fontId="54" fillId="0" borderId="0" xfId="2" applyFont="1" applyAlignment="1" applyProtection="1">
      <alignment horizontal="left"/>
    </xf>
    <xf numFmtId="0" fontId="56" fillId="0" borderId="0" xfId="2" applyFont="1" applyProtection="1"/>
    <xf numFmtId="0" fontId="53" fillId="0" borderId="0" xfId="2" applyFont="1" applyAlignment="1" applyProtection="1">
      <alignment horizontal="left"/>
    </xf>
    <xf numFmtId="0" fontId="11" fillId="0" borderId="0" xfId="5" applyFont="1" applyBorder="1" applyProtection="1"/>
    <xf numFmtId="180" fontId="16" fillId="0" borderId="0" xfId="13" applyNumberFormat="1" applyFont="1" applyBorder="1" applyAlignment="1" applyProtection="1">
      <alignment horizontal="center"/>
    </xf>
    <xf numFmtId="180" fontId="16" fillId="0" borderId="0" xfId="13" applyNumberFormat="1" applyFont="1" applyBorder="1" applyAlignment="1" applyProtection="1">
      <alignment horizontal="right"/>
    </xf>
    <xf numFmtId="0" fontId="9" fillId="0" borderId="16" xfId="5" applyFont="1" applyBorder="1" applyProtection="1"/>
    <xf numFmtId="196" fontId="9" fillId="0" borderId="16" xfId="1" applyNumberFormat="1" applyFont="1" applyFill="1" applyBorder="1" applyAlignment="1">
      <alignment horizontal="center"/>
    </xf>
    <xf numFmtId="180" fontId="16" fillId="0" borderId="16" xfId="13" applyNumberFormat="1" applyFont="1" applyBorder="1" applyAlignment="1" applyProtection="1">
      <alignment horizontal="center"/>
    </xf>
    <xf numFmtId="0" fontId="41" fillId="6" borderId="0" xfId="5" applyFont="1" applyFill="1" applyBorder="1" applyAlignment="1" applyProtection="1">
      <alignment horizontal="center"/>
    </xf>
    <xf numFmtId="0" fontId="98" fillId="6" borderId="0" xfId="5" applyFont="1" applyFill="1" applyBorder="1" applyAlignment="1" applyProtection="1">
      <alignment horizontal="center"/>
    </xf>
    <xf numFmtId="196" fontId="99" fillId="6" borderId="0" xfId="1" applyNumberFormat="1" applyFont="1" applyFill="1" applyBorder="1" applyAlignment="1">
      <alignment horizontal="center"/>
    </xf>
    <xf numFmtId="180" fontId="100" fillId="6" borderId="0" xfId="1" applyNumberFormat="1" applyFont="1" applyFill="1" applyBorder="1" applyAlignment="1">
      <alignment horizontal="center"/>
    </xf>
    <xf numFmtId="0" fontId="101" fillId="6" borderId="0" xfId="2" applyFont="1" applyFill="1" applyBorder="1" applyAlignment="1" applyProtection="1">
      <alignment horizontal="centerContinuous"/>
    </xf>
    <xf numFmtId="208" fontId="41" fillId="5" borderId="0" xfId="5" applyNumberFormat="1" applyFont="1" applyFill="1" applyBorder="1" applyAlignment="1" applyProtection="1">
      <alignment horizontal="center"/>
    </xf>
    <xf numFmtId="0" fontId="3" fillId="6" borderId="0" xfId="2" applyFont="1" applyFill="1" applyBorder="1" applyProtection="1"/>
    <xf numFmtId="180" fontId="3" fillId="6" borderId="0" xfId="13" applyNumberFormat="1" applyFont="1" applyFill="1" applyBorder="1" applyAlignment="1" applyProtection="1">
      <alignment horizontal="center"/>
    </xf>
    <xf numFmtId="180" fontId="3" fillId="0" borderId="9" xfId="13" applyNumberFormat="1" applyFont="1" applyFill="1" applyBorder="1"/>
    <xf numFmtId="0" fontId="3" fillId="0" borderId="9" xfId="2" applyFont="1" applyBorder="1" applyProtection="1"/>
    <xf numFmtId="180" fontId="3" fillId="6" borderId="9" xfId="13" applyNumberFormat="1" applyFont="1" applyFill="1" applyBorder="1" applyAlignment="1" applyProtection="1">
      <alignment horizontal="center"/>
    </xf>
    <xf numFmtId="180" fontId="3" fillId="0" borderId="5" xfId="2" applyNumberFormat="1" applyFont="1" applyBorder="1" applyProtection="1"/>
    <xf numFmtId="9" fontId="3" fillId="6" borderId="9" xfId="13" applyFont="1" applyFill="1" applyBorder="1" applyAlignment="1" applyProtection="1">
      <alignment horizontal="center"/>
    </xf>
    <xf numFmtId="180" fontId="0" fillId="0" borderId="9" xfId="13" applyNumberFormat="1" applyFont="1" applyFill="1" applyBorder="1"/>
    <xf numFmtId="190" fontId="24" fillId="3" borderId="2" xfId="5" applyNumberFormat="1" applyFont="1" applyFill="1" applyBorder="1" applyProtection="1"/>
    <xf numFmtId="185" fontId="4" fillId="3" borderId="6" xfId="5" applyNumberFormat="1" applyFont="1" applyFill="1" applyBorder="1" applyProtection="1"/>
    <xf numFmtId="190" fontId="16" fillId="0" borderId="2" xfId="5" applyNumberFormat="1" applyFont="1" applyFill="1" applyBorder="1" applyProtection="1"/>
    <xf numFmtId="185" fontId="3" fillId="0" borderId="6" xfId="5" applyNumberFormat="1" applyFont="1" applyFill="1" applyBorder="1" applyProtection="1"/>
    <xf numFmtId="190" fontId="9" fillId="0" borderId="2" xfId="2" applyNumberFormat="1" applyFont="1" applyFill="1" applyBorder="1" applyProtection="1"/>
    <xf numFmtId="180" fontId="16" fillId="0" borderId="6" xfId="13" applyNumberFormat="1" applyFont="1" applyFill="1" applyBorder="1" applyAlignment="1" applyProtection="1">
      <alignment horizontal="right"/>
    </xf>
    <xf numFmtId="0" fontId="4" fillId="0" borderId="6" xfId="5" applyFont="1" applyFill="1" applyBorder="1" applyProtection="1"/>
    <xf numFmtId="191" fontId="3" fillId="3" borderId="4" xfId="12" applyNumberFormat="1" applyFont="1" applyFill="1" applyBorder="1" applyAlignment="1">
      <alignment horizontal="right" vertical="distributed"/>
    </xf>
    <xf numFmtId="191" fontId="3" fillId="3" borderId="18" xfId="12" applyNumberFormat="1" applyFont="1" applyFill="1" applyBorder="1" applyAlignment="1">
      <alignment horizontal="right" vertical="distributed"/>
    </xf>
    <xf numFmtId="191" fontId="3" fillId="3" borderId="2" xfId="12" applyNumberFormat="1" applyFont="1" applyFill="1" applyBorder="1" applyAlignment="1">
      <alignment horizontal="right" vertical="distributed"/>
    </xf>
    <xf numFmtId="191" fontId="22" fillId="3" borderId="6" xfId="12" applyNumberFormat="1" applyFont="1" applyFill="1" applyBorder="1" applyAlignment="1">
      <alignment horizontal="right" vertical="distributed"/>
    </xf>
    <xf numFmtId="190" fontId="9" fillId="3" borderId="8" xfId="2" applyNumberFormat="1" applyFont="1" applyFill="1" applyBorder="1" applyProtection="1"/>
    <xf numFmtId="180" fontId="3" fillId="3" borderId="19" xfId="13" applyNumberFormat="1" applyFont="1" applyFill="1" applyBorder="1" applyAlignment="1" applyProtection="1">
      <alignment horizontal="right"/>
    </xf>
    <xf numFmtId="196" fontId="10" fillId="7" borderId="0" xfId="1" applyNumberFormat="1" applyFont="1" applyFill="1" applyBorder="1" applyAlignment="1">
      <alignment horizontal="center"/>
    </xf>
    <xf numFmtId="209" fontId="22" fillId="7" borderId="0" xfId="2" applyNumberFormat="1" applyFont="1" applyFill="1" applyBorder="1" applyAlignment="1" applyProtection="1">
      <alignment horizontal="center"/>
    </xf>
    <xf numFmtId="209" fontId="9" fillId="7" borderId="0" xfId="1" applyNumberFormat="1" applyFont="1" applyFill="1" applyBorder="1" applyAlignment="1">
      <alignment horizontal="center"/>
    </xf>
    <xf numFmtId="209" fontId="16" fillId="7" borderId="0" xfId="1" applyNumberFormat="1" applyFont="1" applyFill="1" applyBorder="1" applyAlignment="1">
      <alignment horizontal="center"/>
    </xf>
    <xf numFmtId="209" fontId="3" fillId="0" borderId="0" xfId="5" applyNumberFormat="1" applyFont="1" applyFill="1" applyBorder="1" applyAlignment="1" applyProtection="1">
      <alignment horizontal="center"/>
    </xf>
    <xf numFmtId="9" fontId="16" fillId="7" borderId="0" xfId="1" applyNumberFormat="1" applyFont="1" applyFill="1" applyBorder="1" applyAlignment="1">
      <alignment horizontal="center"/>
    </xf>
    <xf numFmtId="209" fontId="22" fillId="7" borderId="7" xfId="2" applyNumberFormat="1" applyFont="1" applyFill="1" applyBorder="1" applyAlignment="1" applyProtection="1">
      <alignment horizontal="center"/>
    </xf>
    <xf numFmtId="0" fontId="9" fillId="0" borderId="7" xfId="5" applyFont="1" applyBorder="1" applyProtection="1"/>
    <xf numFmtId="209" fontId="9" fillId="7" borderId="7" xfId="1" applyNumberFormat="1" applyFont="1" applyFill="1" applyBorder="1" applyAlignment="1">
      <alignment horizontal="center"/>
    </xf>
    <xf numFmtId="180" fontId="16" fillId="0" borderId="7" xfId="13" applyNumberFormat="1" applyFont="1" applyBorder="1" applyAlignment="1" applyProtection="1">
      <alignment horizontal="center"/>
    </xf>
    <xf numFmtId="0" fontId="4" fillId="0" borderId="7" xfId="5" applyFont="1" applyBorder="1" applyProtection="1"/>
    <xf numFmtId="209" fontId="16" fillId="7" borderId="7" xfId="1" applyNumberFormat="1" applyFont="1" applyFill="1" applyBorder="1" applyAlignment="1">
      <alignment horizontal="center"/>
    </xf>
    <xf numFmtId="182" fontId="16" fillId="0" borderId="7" xfId="1" applyNumberFormat="1" applyFont="1" applyFill="1" applyBorder="1" applyAlignment="1">
      <alignment horizontal="right"/>
    </xf>
    <xf numFmtId="209" fontId="16" fillId="0" borderId="7" xfId="1" applyNumberFormat="1" applyFont="1" applyFill="1" applyBorder="1" applyAlignment="1">
      <alignment horizontal="center"/>
    </xf>
    <xf numFmtId="0" fontId="9" fillId="0" borderId="0" xfId="1" applyFont="1" applyBorder="1" applyAlignment="1">
      <alignment horizontal="center"/>
    </xf>
    <xf numFmtId="0" fontId="3" fillId="0" borderId="9" xfId="1" applyFont="1" applyBorder="1"/>
    <xf numFmtId="0" fontId="9" fillId="0" borderId="9" xfId="1" applyFont="1" applyBorder="1"/>
    <xf numFmtId="206" fontId="9" fillId="0" borderId="9" xfId="1" applyNumberFormat="1" applyFont="1" applyBorder="1" applyAlignment="1">
      <alignment horizontal="center"/>
    </xf>
    <xf numFmtId="198" fontId="22" fillId="3" borderId="5" xfId="1" applyNumberFormat="1" applyFont="1" applyFill="1" applyBorder="1"/>
    <xf numFmtId="0" fontId="0" fillId="0" borderId="9" xfId="1" applyFont="1" applyBorder="1"/>
    <xf numFmtId="198" fontId="3" fillId="0" borderId="9" xfId="1" applyNumberFormat="1" applyFont="1" applyFill="1" applyBorder="1"/>
    <xf numFmtId="9" fontId="9" fillId="0" borderId="9" xfId="13" applyFont="1" applyBorder="1" applyAlignment="1">
      <alignment horizontal="center"/>
    </xf>
    <xf numFmtId="9" fontId="3" fillId="0" borderId="9" xfId="13" applyFont="1" applyFill="1" applyBorder="1"/>
    <xf numFmtId="9" fontId="22" fillId="3" borderId="4" xfId="13" applyFont="1" applyFill="1" applyBorder="1"/>
    <xf numFmtId="9" fontId="22" fillId="3" borderId="5" xfId="13" applyFont="1" applyFill="1" applyBorder="1"/>
    <xf numFmtId="191" fontId="22" fillId="3" borderId="5" xfId="12" applyNumberFormat="1" applyFont="1" applyFill="1" applyBorder="1" applyAlignment="1">
      <alignment horizontal="right" vertical="distributed"/>
    </xf>
    <xf numFmtId="9" fontId="9" fillId="0" borderId="9" xfId="13" applyFont="1" applyBorder="1"/>
    <xf numFmtId="0" fontId="98" fillId="6" borderId="0" xfId="2" applyFont="1" applyFill="1" applyAlignment="1" applyProtection="1">
      <alignment horizontal="centerContinuous"/>
    </xf>
    <xf numFmtId="0" fontId="101" fillId="6" borderId="0" xfId="2" applyFont="1" applyFill="1" applyAlignment="1" applyProtection="1">
      <alignment horizontal="centerContinuous"/>
    </xf>
    <xf numFmtId="0" fontId="99" fillId="6" borderId="0" xfId="5" applyFont="1" applyFill="1" applyBorder="1" applyAlignment="1">
      <alignment horizontal="center"/>
    </xf>
    <xf numFmtId="186" fontId="102" fillId="6" borderId="0" xfId="5" applyNumberFormat="1" applyFont="1" applyFill="1"/>
    <xf numFmtId="206" fontId="3" fillId="0" borderId="0" xfId="5" applyNumberFormat="1" applyFont="1" applyFill="1" applyBorder="1" applyAlignment="1" applyProtection="1">
      <alignment horizontal="center"/>
    </xf>
    <xf numFmtId="0" fontId="4" fillId="0" borderId="9" xfId="5" applyFont="1" applyBorder="1" applyProtection="1"/>
    <xf numFmtId="0" fontId="57" fillId="0" borderId="0" xfId="5" applyFont="1" applyBorder="1" applyAlignment="1" applyProtection="1">
      <alignment horizontal="left"/>
    </xf>
    <xf numFmtId="0" fontId="4" fillId="0" borderId="20" xfId="5" applyFont="1" applyBorder="1" applyProtection="1"/>
    <xf numFmtId="0" fontId="103" fillId="8" borderId="30" xfId="0" applyFont="1" applyFill="1" applyBorder="1" applyAlignment="1" applyProtection="1">
      <alignment horizontal="center" vertical="center" wrapText="1"/>
    </xf>
    <xf numFmtId="0" fontId="103" fillId="8" borderId="31" xfId="0" applyFont="1" applyFill="1" applyBorder="1" applyAlignment="1" applyProtection="1">
      <alignment horizontal="center" vertical="center" wrapText="1"/>
    </xf>
    <xf numFmtId="0" fontId="59" fillId="0" borderId="0" xfId="0" applyFont="1" applyProtection="1"/>
    <xf numFmtId="0" fontId="104" fillId="0" borderId="32" xfId="0" applyFont="1" applyBorder="1" applyAlignment="1" applyProtection="1">
      <alignment vertical="center" wrapText="1"/>
    </xf>
    <xf numFmtId="0" fontId="59" fillId="0" borderId="32" xfId="0" applyFont="1" applyBorder="1" applyAlignment="1" applyProtection="1">
      <alignment vertical="center" wrapText="1"/>
    </xf>
    <xf numFmtId="210" fontId="59" fillId="0" borderId="33" xfId="0" applyNumberFormat="1" applyFont="1" applyBorder="1" applyAlignment="1" applyProtection="1">
      <alignment horizontal="center" vertical="center" wrapText="1"/>
    </xf>
    <xf numFmtId="210" fontId="59" fillId="0" borderId="33" xfId="0" applyNumberFormat="1" applyFont="1" applyBorder="1" applyProtection="1"/>
    <xf numFmtId="210" fontId="59" fillId="0" borderId="0" xfId="0" applyNumberFormat="1" applyFont="1" applyProtection="1"/>
    <xf numFmtId="210" fontId="59" fillId="0" borderId="0" xfId="0" applyNumberFormat="1" applyFont="1" applyAlignment="1" applyProtection="1">
      <alignment horizontal="center"/>
    </xf>
    <xf numFmtId="210" fontId="59" fillId="0" borderId="34" xfId="0" applyNumberFormat="1" applyFont="1" applyBorder="1" applyAlignment="1" applyProtection="1">
      <alignment horizontal="center" vertical="center" wrapText="1"/>
    </xf>
    <xf numFmtId="210" fontId="59" fillId="0" borderId="34" xfId="0" applyNumberFormat="1" applyFont="1" applyBorder="1" applyProtection="1"/>
    <xf numFmtId="0" fontId="59" fillId="0" borderId="35" xfId="0" applyFont="1" applyFill="1" applyBorder="1" applyAlignment="1" applyProtection="1">
      <alignment vertical="center" wrapText="1"/>
    </xf>
    <xf numFmtId="0" fontId="60" fillId="2" borderId="0" xfId="5" applyFont="1" applyFill="1" applyBorder="1" applyProtection="1"/>
    <xf numFmtId="0" fontId="63" fillId="0" borderId="0" xfId="0" applyFont="1" applyProtection="1"/>
    <xf numFmtId="0" fontId="64" fillId="0" borderId="0" xfId="0" applyFont="1" applyProtection="1"/>
    <xf numFmtId="0" fontId="103" fillId="8" borderId="36" xfId="0" applyFont="1" applyFill="1" applyBorder="1" applyAlignment="1" applyProtection="1">
      <alignment horizontal="center" vertical="center" wrapText="1"/>
    </xf>
    <xf numFmtId="0" fontId="104" fillId="0" borderId="35" xfId="0" applyFont="1" applyBorder="1" applyAlignment="1" applyProtection="1">
      <alignment vertical="center" wrapText="1"/>
    </xf>
    <xf numFmtId="0" fontId="59" fillId="0" borderId="35" xfId="0" applyFont="1" applyBorder="1" applyAlignment="1" applyProtection="1">
      <alignment vertical="center" wrapText="1"/>
    </xf>
    <xf numFmtId="0" fontId="103" fillId="8" borderId="37" xfId="0" applyFont="1" applyFill="1" applyBorder="1" applyAlignment="1" applyProtection="1">
      <alignment horizontal="center" vertical="center" wrapText="1"/>
    </xf>
    <xf numFmtId="0" fontId="61" fillId="2" borderId="0" xfId="5" applyFont="1" applyFill="1" applyBorder="1" applyProtection="1"/>
    <xf numFmtId="9" fontId="4" fillId="0" borderId="0" xfId="5" applyNumberFormat="1" applyFont="1" applyFill="1" applyBorder="1" applyProtection="1"/>
    <xf numFmtId="196" fontId="4" fillId="0" borderId="0" xfId="5" applyNumberFormat="1" applyFont="1" applyBorder="1" applyProtection="1"/>
    <xf numFmtId="196" fontId="4" fillId="0" borderId="7" xfId="5" applyNumberFormat="1" applyFont="1" applyBorder="1" applyProtection="1"/>
    <xf numFmtId="190" fontId="4" fillId="0" borderId="0" xfId="5" applyNumberFormat="1" applyFont="1" applyFill="1" applyBorder="1" applyProtection="1"/>
    <xf numFmtId="0" fontId="57" fillId="0" borderId="9" xfId="5" applyFont="1" applyBorder="1" applyAlignment="1" applyProtection="1">
      <alignment horizontal="left"/>
    </xf>
    <xf numFmtId="0" fontId="57" fillId="0" borderId="20" xfId="5" applyFont="1" applyBorder="1" applyAlignment="1" applyProtection="1">
      <alignment horizontal="left"/>
    </xf>
    <xf numFmtId="0" fontId="36" fillId="2" borderId="0" xfId="5" applyFont="1" applyFill="1" applyBorder="1" applyProtection="1"/>
    <xf numFmtId="0" fontId="65" fillId="2" borderId="0" xfId="2" applyFont="1" applyFill="1" applyBorder="1" applyProtection="1"/>
    <xf numFmtId="0" fontId="62" fillId="0" borderId="0" xfId="2" applyFont="1" applyBorder="1" applyProtection="1"/>
    <xf numFmtId="0" fontId="58" fillId="0" borderId="0" xfId="2" applyFont="1" applyBorder="1" applyProtection="1"/>
    <xf numFmtId="0" fontId="66" fillId="0" borderId="0" xfId="5" applyFont="1" applyBorder="1" applyProtection="1"/>
    <xf numFmtId="0" fontId="67" fillId="0" borderId="0" xfId="5" applyFont="1" applyBorder="1" applyProtection="1"/>
    <xf numFmtId="0" fontId="68" fillId="0" borderId="0" xfId="5" applyFont="1" applyBorder="1" applyAlignment="1" applyProtection="1">
      <alignment horizontal="left"/>
    </xf>
    <xf numFmtId="0" fontId="69" fillId="0" borderId="0" xfId="5" applyFont="1" applyBorder="1" applyProtection="1"/>
    <xf numFmtId="0" fontId="70" fillId="0" borderId="0" xfId="5" applyFont="1" applyFill="1" applyBorder="1"/>
    <xf numFmtId="0" fontId="70" fillId="0" borderId="7" xfId="5" applyFont="1" applyFill="1" applyBorder="1"/>
    <xf numFmtId="0" fontId="69" fillId="0" borderId="7" xfId="5" applyFont="1" applyBorder="1" applyProtection="1"/>
    <xf numFmtId="0" fontId="71" fillId="0" borderId="0" xfId="5" applyFont="1" applyFill="1" applyBorder="1" applyAlignment="1">
      <alignment horizontal="left"/>
    </xf>
    <xf numFmtId="0" fontId="62" fillId="0" borderId="7" xfId="5" applyFont="1" applyBorder="1" applyProtection="1"/>
    <xf numFmtId="0" fontId="58" fillId="0" borderId="0" xfId="5" applyFont="1" applyBorder="1" applyAlignment="1" applyProtection="1">
      <alignment horizontal="left"/>
    </xf>
    <xf numFmtId="0" fontId="58" fillId="0" borderId="7" xfId="5" applyFont="1" applyBorder="1" applyAlignment="1" applyProtection="1">
      <alignment horizontal="left"/>
    </xf>
    <xf numFmtId="0" fontId="62" fillId="0" borderId="7" xfId="5" applyFont="1" applyBorder="1" applyAlignment="1" applyProtection="1">
      <alignment horizontal="left"/>
    </xf>
    <xf numFmtId="0" fontId="62" fillId="0" borderId="16" xfId="5" applyFont="1" applyBorder="1" applyProtection="1"/>
    <xf numFmtId="0" fontId="69" fillId="0" borderId="0" xfId="5" applyFont="1" applyProtection="1"/>
    <xf numFmtId="0" fontId="62" fillId="6" borderId="0" xfId="0" applyFont="1" applyFill="1" applyBorder="1" applyProtection="1"/>
    <xf numFmtId="0" fontId="58" fillId="0" borderId="9" xfId="5" applyFont="1" applyBorder="1" applyAlignment="1" applyProtection="1">
      <alignment horizontal="left"/>
    </xf>
    <xf numFmtId="0" fontId="69" fillId="0" borderId="9" xfId="5" applyFont="1" applyBorder="1" applyProtection="1"/>
    <xf numFmtId="0" fontId="58" fillId="0" borderId="0" xfId="5" quotePrefix="1" applyFont="1" applyBorder="1" applyAlignment="1" applyProtection="1">
      <alignment horizontal="left"/>
    </xf>
    <xf numFmtId="0" fontId="58" fillId="0" borderId="20" xfId="5" applyFont="1" applyBorder="1" applyAlignment="1" applyProtection="1">
      <alignment horizontal="left"/>
    </xf>
    <xf numFmtId="0" fontId="69" fillId="0" borderId="20" xfId="5" applyFont="1" applyBorder="1" applyProtection="1"/>
    <xf numFmtId="0" fontId="67" fillId="0" borderId="7" xfId="5" applyFont="1" applyBorder="1" applyProtection="1"/>
    <xf numFmtId="0" fontId="11" fillId="0" borderId="7" xfId="5" applyFont="1" applyBorder="1" applyProtection="1"/>
    <xf numFmtId="0" fontId="58" fillId="0" borderId="11" xfId="5" applyFont="1" applyBorder="1" applyAlignment="1" applyProtection="1">
      <alignment horizontal="left"/>
    </xf>
    <xf numFmtId="0" fontId="57" fillId="0" borderId="11" xfId="5" applyFont="1" applyBorder="1" applyAlignment="1" applyProtection="1">
      <alignment horizontal="left"/>
    </xf>
    <xf numFmtId="0" fontId="3" fillId="0" borderId="11" xfId="5" applyFont="1" applyBorder="1" applyProtection="1"/>
    <xf numFmtId="0" fontId="69" fillId="0" borderId="11" xfId="5" applyFont="1" applyBorder="1" applyProtection="1"/>
    <xf numFmtId="0" fontId="4" fillId="0" borderId="11" xfId="5" applyFont="1" applyBorder="1" applyProtection="1"/>
    <xf numFmtId="206" fontId="3" fillId="0" borderId="9" xfId="5" applyNumberFormat="1" applyFont="1" applyFill="1" applyBorder="1" applyAlignment="1" applyProtection="1">
      <alignment horizontal="center"/>
    </xf>
    <xf numFmtId="206" fontId="3" fillId="0" borderId="20" xfId="5" applyNumberFormat="1" applyFont="1" applyFill="1" applyBorder="1" applyAlignment="1" applyProtection="1">
      <alignment horizontal="center"/>
    </xf>
    <xf numFmtId="196" fontId="3" fillId="0" borderId="11" xfId="5" applyNumberFormat="1" applyFont="1" applyFill="1" applyBorder="1" applyAlignment="1" applyProtection="1">
      <alignment horizontal="center"/>
    </xf>
    <xf numFmtId="196" fontId="3" fillId="0" borderId="0" xfId="5" applyNumberFormat="1" applyFont="1" applyFill="1" applyBorder="1" applyAlignment="1" applyProtection="1">
      <alignment horizontal="center"/>
    </xf>
    <xf numFmtId="196" fontId="3" fillId="0" borderId="0" xfId="5" applyNumberFormat="1" applyFont="1" applyBorder="1" applyAlignment="1" applyProtection="1">
      <alignment horizontal="center"/>
    </xf>
    <xf numFmtId="196" fontId="3" fillId="7" borderId="11" xfId="5" applyNumberFormat="1" applyFont="1" applyFill="1" applyBorder="1" applyAlignment="1" applyProtection="1">
      <alignment horizontal="center"/>
    </xf>
    <xf numFmtId="196" fontId="3" fillId="7" borderId="0" xfId="5" applyNumberFormat="1" applyFont="1" applyFill="1" applyBorder="1" applyAlignment="1" applyProtection="1">
      <alignment horizontal="center"/>
    </xf>
    <xf numFmtId="209" fontId="3" fillId="7" borderId="0" xfId="5" applyNumberFormat="1" applyFont="1" applyFill="1" applyBorder="1" applyAlignment="1" applyProtection="1">
      <alignment horizontal="center"/>
    </xf>
    <xf numFmtId="0" fontId="3" fillId="7" borderId="0" xfId="5" applyFont="1" applyFill="1" applyBorder="1" applyAlignment="1" applyProtection="1">
      <alignment horizontal="center"/>
    </xf>
    <xf numFmtId="196" fontId="102" fillId="7" borderId="9" xfId="1" applyNumberFormat="1" applyFont="1" applyFill="1" applyBorder="1" applyAlignment="1">
      <alignment horizontal="center"/>
    </xf>
    <xf numFmtId="196" fontId="102" fillId="7" borderId="0" xfId="1" applyNumberFormat="1" applyFont="1" applyFill="1" applyBorder="1" applyAlignment="1">
      <alignment horizontal="center"/>
    </xf>
    <xf numFmtId="196" fontId="102" fillId="7" borderId="20" xfId="1" applyNumberFormat="1" applyFont="1" applyFill="1" applyBorder="1" applyAlignment="1">
      <alignment horizontal="center"/>
    </xf>
    <xf numFmtId="196" fontId="102" fillId="6" borderId="0" xfId="1" applyNumberFormat="1" applyFont="1" applyFill="1" applyBorder="1" applyAlignment="1">
      <alignment horizontal="center"/>
    </xf>
    <xf numFmtId="180" fontId="0" fillId="3" borderId="8" xfId="13" applyNumberFormat="1" applyFont="1" applyFill="1" applyBorder="1" applyProtection="1"/>
    <xf numFmtId="180" fontId="59" fillId="0" borderId="0" xfId="13" applyNumberFormat="1" applyFont="1" applyAlignment="1" applyProtection="1">
      <alignment horizontal="center"/>
    </xf>
    <xf numFmtId="206" fontId="3" fillId="0" borderId="11" xfId="5" applyNumberFormat="1" applyFont="1" applyFill="1" applyBorder="1" applyAlignment="1" applyProtection="1">
      <alignment horizontal="center"/>
    </xf>
    <xf numFmtId="0" fontId="62" fillId="0" borderId="16" xfId="0" applyFont="1" applyBorder="1" applyProtection="1"/>
    <xf numFmtId="207" fontId="4" fillId="0" borderId="0" xfId="5" applyNumberFormat="1" applyFont="1" applyProtection="1"/>
    <xf numFmtId="0" fontId="75" fillId="0" borderId="0" xfId="5" applyFont="1" applyProtection="1"/>
    <xf numFmtId="0" fontId="4" fillId="0" borderId="0" xfId="5" quotePrefix="1" applyFont="1" applyProtection="1"/>
    <xf numFmtId="0" fontId="62" fillId="0" borderId="0" xfId="0" applyFont="1" applyBorder="1" applyProtection="1"/>
    <xf numFmtId="191" fontId="3" fillId="3" borderId="2" xfId="12" applyNumberFormat="1" applyFont="1" applyFill="1" applyBorder="1" applyAlignment="1">
      <alignment horizontal="center" vertical="distributed"/>
    </xf>
    <xf numFmtId="191" fontId="3" fillId="3" borderId="0" xfId="12" applyNumberFormat="1" applyFont="1" applyFill="1" applyBorder="1" applyAlignment="1">
      <alignment horizontal="center" vertical="distributed"/>
    </xf>
    <xf numFmtId="196" fontId="99" fillId="7" borderId="0" xfId="1" applyNumberFormat="1" applyFont="1" applyFill="1" applyBorder="1" applyAlignment="1">
      <alignment horizontal="center"/>
    </xf>
    <xf numFmtId="196" fontId="102" fillId="6" borderId="0" xfId="1" applyNumberFormat="1" applyFont="1" applyFill="1" applyBorder="1" applyAlignment="1"/>
    <xf numFmtId="0" fontId="98" fillId="6" borderId="2" xfId="2" applyFont="1" applyFill="1" applyBorder="1" applyAlignment="1" applyProtection="1">
      <alignment horizontal="centerContinuous"/>
    </xf>
    <xf numFmtId="0" fontId="13" fillId="6" borderId="6" xfId="5" applyFont="1" applyFill="1" applyBorder="1" applyAlignment="1" applyProtection="1">
      <alignment horizontal="center"/>
    </xf>
    <xf numFmtId="0" fontId="98" fillId="6" borderId="2" xfId="5" applyFont="1" applyFill="1" applyBorder="1" applyAlignment="1" applyProtection="1">
      <alignment horizontal="center"/>
    </xf>
    <xf numFmtId="0" fontId="98" fillId="6" borderId="6" xfId="5" applyFont="1" applyFill="1" applyBorder="1" applyAlignment="1" applyProtection="1">
      <alignment horizontal="center"/>
    </xf>
    <xf numFmtId="196" fontId="99" fillId="6" borderId="2" xfId="1" applyNumberFormat="1" applyFont="1" applyFill="1" applyBorder="1" applyAlignment="1">
      <alignment horizontal="center"/>
    </xf>
    <xf numFmtId="180" fontId="100" fillId="6" borderId="6" xfId="13" applyNumberFormat="1" applyFont="1" applyFill="1" applyBorder="1" applyAlignment="1" applyProtection="1">
      <alignment horizontal="center"/>
    </xf>
    <xf numFmtId="180" fontId="100" fillId="6" borderId="2" xfId="1" applyNumberFormat="1" applyFont="1" applyFill="1" applyBorder="1" applyAlignment="1">
      <alignment horizontal="center"/>
    </xf>
    <xf numFmtId="180" fontId="100" fillId="6" borderId="6" xfId="13" applyNumberFormat="1" applyFont="1" applyFill="1" applyBorder="1" applyAlignment="1" applyProtection="1">
      <alignment horizontal="right"/>
    </xf>
    <xf numFmtId="196" fontId="99" fillId="6" borderId="8" xfId="1" applyNumberFormat="1" applyFont="1" applyFill="1" applyBorder="1" applyAlignment="1">
      <alignment horizontal="center"/>
    </xf>
    <xf numFmtId="180" fontId="100" fillId="6" borderId="19" xfId="13" applyNumberFormat="1" applyFont="1" applyFill="1" applyBorder="1" applyAlignment="1" applyProtection="1">
      <alignment horizontal="center"/>
    </xf>
    <xf numFmtId="196" fontId="99" fillId="6" borderId="21" xfId="1" applyNumberFormat="1" applyFont="1" applyFill="1" applyBorder="1" applyAlignment="1">
      <alignment horizontal="center"/>
    </xf>
    <xf numFmtId="180" fontId="100" fillId="6" borderId="22" xfId="13" applyNumberFormat="1" applyFont="1" applyFill="1" applyBorder="1" applyAlignment="1" applyProtection="1">
      <alignment horizontal="center"/>
    </xf>
    <xf numFmtId="196" fontId="102" fillId="6" borderId="23" xfId="1" applyNumberFormat="1" applyFont="1" applyFill="1" applyBorder="1" applyAlignment="1">
      <alignment horizontal="center"/>
    </xf>
    <xf numFmtId="180" fontId="100" fillId="6" borderId="24" xfId="13" applyNumberFormat="1" applyFont="1" applyFill="1" applyBorder="1" applyAlignment="1" applyProtection="1">
      <alignment horizontal="center"/>
    </xf>
    <xf numFmtId="196" fontId="102" fillId="6" borderId="2" xfId="1" applyNumberFormat="1" applyFont="1" applyFill="1" applyBorder="1" applyAlignment="1">
      <alignment horizontal="center"/>
    </xf>
    <xf numFmtId="196" fontId="102" fillId="6" borderId="25" xfId="1" applyNumberFormat="1" applyFont="1" applyFill="1" applyBorder="1" applyAlignment="1">
      <alignment horizontal="center"/>
    </xf>
    <xf numFmtId="180" fontId="100" fillId="6" borderId="26" xfId="13" applyNumberFormat="1" applyFont="1" applyFill="1" applyBorder="1" applyAlignment="1" applyProtection="1">
      <alignment horizontal="center"/>
    </xf>
    <xf numFmtId="196" fontId="102" fillId="6" borderId="27" xfId="1" applyNumberFormat="1" applyFont="1" applyFill="1" applyBorder="1" applyAlignment="1">
      <alignment horizontal="center"/>
    </xf>
    <xf numFmtId="180" fontId="100" fillId="6" borderId="28" xfId="13" applyNumberFormat="1" applyFont="1" applyFill="1" applyBorder="1" applyAlignment="1" applyProtection="1">
      <alignment horizontal="center"/>
    </xf>
    <xf numFmtId="196" fontId="102" fillId="6" borderId="6" xfId="1" applyNumberFormat="1" applyFont="1" applyFill="1" applyBorder="1" applyAlignment="1">
      <alignment horizontal="center"/>
    </xf>
    <xf numFmtId="196" fontId="102" fillId="6" borderId="26" xfId="1" applyNumberFormat="1" applyFont="1" applyFill="1" applyBorder="1" applyAlignment="1">
      <alignment horizontal="center"/>
    </xf>
    <xf numFmtId="196" fontId="102" fillId="6" borderId="28" xfId="1" applyNumberFormat="1" applyFont="1" applyFill="1" applyBorder="1" applyAlignment="1">
      <alignment horizontal="center"/>
    </xf>
    <xf numFmtId="196" fontId="102" fillId="6" borderId="2" xfId="1" applyNumberFormat="1" applyFont="1" applyFill="1" applyBorder="1" applyAlignment="1"/>
    <xf numFmtId="196" fontId="102" fillId="6" borderId="6" xfId="1" applyNumberFormat="1" applyFont="1" applyFill="1" applyBorder="1" applyAlignment="1"/>
    <xf numFmtId="209" fontId="102" fillId="7" borderId="0" xfId="5" applyNumberFormat="1" applyFont="1" applyFill="1" applyBorder="1" applyAlignment="1" applyProtection="1">
      <alignment horizontal="center"/>
    </xf>
    <xf numFmtId="209" fontId="101" fillId="7" borderId="0" xfId="5" applyNumberFormat="1" applyFont="1" applyFill="1" applyBorder="1" applyAlignment="1" applyProtection="1">
      <alignment horizontal="center"/>
    </xf>
    <xf numFmtId="0" fontId="102" fillId="7" borderId="0" xfId="5" applyFont="1" applyFill="1" applyBorder="1" applyAlignment="1" applyProtection="1">
      <alignment horizontal="center"/>
    </xf>
    <xf numFmtId="196" fontId="99" fillId="7" borderId="0" xfId="5" applyNumberFormat="1" applyFont="1" applyFill="1" applyBorder="1" applyAlignment="1" applyProtection="1">
      <alignment horizontal="center"/>
    </xf>
    <xf numFmtId="180" fontId="100" fillId="0" borderId="0" xfId="13" applyNumberFormat="1" applyFont="1" applyFill="1" applyBorder="1" applyAlignment="1" applyProtection="1">
      <alignment horizontal="center"/>
    </xf>
    <xf numFmtId="186" fontId="102" fillId="0" borderId="0" xfId="5" applyNumberFormat="1" applyFont="1" applyBorder="1" applyAlignment="1" applyProtection="1">
      <alignment horizontal="right"/>
    </xf>
    <xf numFmtId="186" fontId="102" fillId="0" borderId="0" xfId="5" applyNumberFormat="1" applyFont="1" applyAlignment="1" applyProtection="1">
      <alignment horizontal="right"/>
    </xf>
    <xf numFmtId="203" fontId="102" fillId="0" borderId="0" xfId="5" applyNumberFormat="1" applyFont="1" applyBorder="1" applyAlignment="1" applyProtection="1">
      <alignment horizontal="center"/>
    </xf>
    <xf numFmtId="203" fontId="102" fillId="0" borderId="0" xfId="5" applyNumberFormat="1" applyFont="1" applyAlignment="1" applyProtection="1">
      <alignment horizontal="center"/>
    </xf>
    <xf numFmtId="0" fontId="102" fillId="0" borderId="0" xfId="5" applyFont="1" applyBorder="1" applyAlignment="1" applyProtection="1">
      <alignment horizontal="center"/>
    </xf>
    <xf numFmtId="203" fontId="101" fillId="0" borderId="0" xfId="5" applyNumberFormat="1" applyFont="1" applyBorder="1" applyAlignment="1" applyProtection="1">
      <alignment horizontal="center"/>
    </xf>
    <xf numFmtId="203" fontId="101" fillId="0" borderId="0" xfId="5" applyNumberFormat="1" applyFont="1" applyAlignment="1" applyProtection="1">
      <alignment horizontal="center"/>
    </xf>
    <xf numFmtId="0" fontId="102" fillId="3" borderId="0" xfId="5" applyFont="1" applyFill="1" applyBorder="1" applyAlignment="1" applyProtection="1">
      <alignment horizontal="center"/>
    </xf>
    <xf numFmtId="196" fontId="99" fillId="3" borderId="0" xfId="1" applyNumberFormat="1" applyFont="1" applyFill="1" applyBorder="1" applyAlignment="1">
      <alignment horizontal="center"/>
    </xf>
    <xf numFmtId="209" fontId="102" fillId="7" borderId="0" xfId="1" applyNumberFormat="1" applyFont="1" applyFill="1" applyBorder="1" applyAlignment="1">
      <alignment horizontal="center"/>
    </xf>
    <xf numFmtId="0" fontId="76" fillId="2" borderId="0" xfId="5" applyFont="1" applyFill="1" applyBorder="1" applyProtection="1"/>
    <xf numFmtId="0" fontId="37" fillId="2" borderId="0" xfId="5" applyFont="1" applyFill="1" applyBorder="1" applyProtection="1"/>
    <xf numFmtId="0" fontId="77" fillId="2" borderId="0" xfId="5" applyFont="1" applyFill="1" applyBorder="1" applyProtection="1"/>
    <xf numFmtId="186" fontId="19" fillId="0" borderId="0" xfId="5" applyNumberFormat="1" applyFont="1" applyFill="1" applyBorder="1"/>
    <xf numFmtId="209" fontId="99" fillId="6" borderId="0" xfId="1" applyNumberFormat="1" applyFont="1" applyFill="1" applyAlignment="1">
      <alignment horizontal="center"/>
    </xf>
    <xf numFmtId="209" fontId="9" fillId="0" borderId="0" xfId="1" applyNumberFormat="1" applyFont="1" applyFill="1" applyAlignment="1">
      <alignment horizontal="center"/>
    </xf>
    <xf numFmtId="196" fontId="9" fillId="0" borderId="0" xfId="1" applyNumberFormat="1" applyFont="1" applyFill="1" applyAlignment="1">
      <alignment horizontal="center"/>
    </xf>
    <xf numFmtId="196" fontId="9" fillId="0" borderId="0" xfId="1" applyNumberFormat="1" applyFont="1" applyFill="1" applyAlignment="1"/>
    <xf numFmtId="209" fontId="102" fillId="6" borderId="0" xfId="1" applyNumberFormat="1" applyFont="1" applyFill="1" applyAlignment="1">
      <alignment horizontal="center"/>
    </xf>
    <xf numFmtId="209" fontId="3" fillId="0" borderId="0" xfId="1" applyNumberFormat="1" applyFont="1" applyFill="1" applyAlignment="1">
      <alignment horizontal="center"/>
    </xf>
    <xf numFmtId="209" fontId="102" fillId="6" borderId="0" xfId="5" applyNumberFormat="1" applyFont="1" applyFill="1" applyBorder="1" applyAlignment="1">
      <alignment horizontal="center"/>
    </xf>
    <xf numFmtId="209" fontId="102" fillId="6" borderId="7" xfId="5" applyNumberFormat="1" applyFont="1" applyFill="1" applyBorder="1" applyAlignment="1">
      <alignment horizontal="center"/>
    </xf>
    <xf numFmtId="209" fontId="22" fillId="0" borderId="0" xfId="1" applyNumberFormat="1" applyFont="1" applyFill="1" applyAlignment="1">
      <alignment horizontal="center"/>
    </xf>
    <xf numFmtId="209" fontId="101" fillId="6" borderId="0" xfId="5" applyNumberFormat="1" applyFont="1" applyFill="1" applyBorder="1" applyAlignment="1">
      <alignment horizontal="center"/>
    </xf>
    <xf numFmtId="209" fontId="21" fillId="0" borderId="0" xfId="5" applyNumberFormat="1" applyFont="1" applyFill="1" applyAlignment="1">
      <alignment horizontal="center"/>
    </xf>
    <xf numFmtId="209" fontId="20" fillId="0" borderId="0" xfId="5" applyNumberFormat="1" applyFont="1" applyFill="1" applyBorder="1" applyAlignment="1">
      <alignment horizontal="center"/>
    </xf>
    <xf numFmtId="0" fontId="78" fillId="0" borderId="0" xfId="2" applyFont="1" applyBorder="1" applyAlignment="1" applyProtection="1">
      <alignment horizontal="left"/>
    </xf>
    <xf numFmtId="209" fontId="105" fillId="6" borderId="0" xfId="1" applyNumberFormat="1" applyFont="1" applyFill="1" applyBorder="1" applyAlignment="1">
      <alignment horizontal="center"/>
    </xf>
    <xf numFmtId="0" fontId="78" fillId="0" borderId="7" xfId="2" applyFont="1" applyBorder="1" applyAlignment="1" applyProtection="1">
      <alignment horizontal="left"/>
    </xf>
    <xf numFmtId="209" fontId="105" fillId="6" borderId="7" xfId="1" applyNumberFormat="1" applyFont="1" applyFill="1" applyBorder="1" applyAlignment="1">
      <alignment horizontal="center"/>
    </xf>
    <xf numFmtId="209" fontId="79" fillId="0" borderId="7" xfId="1" applyNumberFormat="1" applyFont="1" applyFill="1" applyBorder="1" applyAlignment="1">
      <alignment horizontal="center"/>
    </xf>
    <xf numFmtId="209" fontId="80" fillId="0" borderId="7" xfId="1" applyNumberFormat="1" applyFont="1" applyFill="1" applyBorder="1" applyAlignment="1">
      <alignment horizontal="center"/>
    </xf>
    <xf numFmtId="180" fontId="16" fillId="0" borderId="0" xfId="1" applyNumberFormat="1" applyFont="1" applyFill="1" applyBorder="1" applyAlignment="1">
      <alignment horizontal="center"/>
    </xf>
    <xf numFmtId="9" fontId="3" fillId="3" borderId="0" xfId="13" applyFont="1" applyFill="1" applyBorder="1" applyAlignment="1">
      <alignment horizontal="center"/>
    </xf>
    <xf numFmtId="211" fontId="3" fillId="3" borderId="5" xfId="1" applyNumberFormat="1" applyFont="1" applyFill="1" applyBorder="1" applyAlignment="1">
      <alignment horizontal="center"/>
    </xf>
    <xf numFmtId="205" fontId="3" fillId="3" borderId="0" xfId="12" applyNumberFormat="1" applyFont="1" applyFill="1" applyBorder="1" applyAlignment="1">
      <alignment horizontal="center" vertical="distributed"/>
    </xf>
    <xf numFmtId="205" fontId="19" fillId="3" borderId="0" xfId="5" applyNumberFormat="1" applyFont="1" applyFill="1" applyBorder="1" applyAlignment="1">
      <alignment horizontal="center"/>
    </xf>
    <xf numFmtId="205" fontId="3" fillId="3" borderId="0" xfId="1" applyNumberFormat="1" applyFont="1" applyFill="1" applyBorder="1" applyAlignment="1">
      <alignment horizontal="center"/>
    </xf>
    <xf numFmtId="9" fontId="3" fillId="3" borderId="0" xfId="13" applyFont="1" applyFill="1" applyBorder="1" applyAlignment="1">
      <alignment horizontal="center" vertical="distributed"/>
    </xf>
    <xf numFmtId="9" fontId="3" fillId="3" borderId="7" xfId="13" applyFont="1" applyFill="1" applyBorder="1" applyAlignment="1">
      <alignment horizontal="center" vertical="distributed"/>
    </xf>
    <xf numFmtId="190" fontId="13" fillId="7" borderId="9" xfId="2" applyNumberFormat="1" applyFont="1" applyFill="1" applyBorder="1" applyProtection="1"/>
    <xf numFmtId="209" fontId="9" fillId="7" borderId="9" xfId="1" applyNumberFormat="1" applyFont="1" applyFill="1" applyBorder="1" applyAlignment="1">
      <alignment horizontal="center"/>
    </xf>
    <xf numFmtId="209" fontId="13" fillId="6" borderId="9" xfId="2" applyNumberFormat="1" applyFont="1" applyFill="1" applyBorder="1" applyAlignment="1" applyProtection="1">
      <alignment horizontal="center"/>
    </xf>
    <xf numFmtId="0" fontId="81" fillId="0" borderId="0" xfId="5" applyFont="1" applyProtection="1"/>
    <xf numFmtId="180" fontId="3" fillId="0" borderId="0" xfId="14" applyNumberFormat="1" applyFont="1" applyFill="1" applyBorder="1" applyProtection="1"/>
    <xf numFmtId="180" fontId="3" fillId="0" borderId="0" xfId="14" applyNumberFormat="1" applyFont="1" applyFill="1" applyBorder="1" applyAlignment="1" applyProtection="1">
      <alignment horizontal="right"/>
    </xf>
    <xf numFmtId="190" fontId="9" fillId="0" borderId="0" xfId="3" applyNumberFormat="1" applyFont="1" applyFill="1" applyBorder="1" applyProtection="1"/>
    <xf numFmtId="0" fontId="13" fillId="0" borderId="0" xfId="3" applyFont="1" applyFill="1" applyBorder="1" applyProtection="1"/>
    <xf numFmtId="180" fontId="3" fillId="0" borderId="3" xfId="14" applyNumberFormat="1" applyFont="1" applyFill="1" applyBorder="1" applyProtection="1"/>
    <xf numFmtId="180" fontId="3" fillId="0" borderId="3" xfId="14" applyNumberFormat="1" applyFont="1" applyFill="1" applyBorder="1" applyAlignment="1" applyProtection="1">
      <alignment horizontal="right"/>
    </xf>
    <xf numFmtId="190" fontId="9" fillId="0" borderId="3" xfId="3" applyNumberFormat="1" applyFont="1" applyFill="1" applyBorder="1" applyProtection="1"/>
    <xf numFmtId="0" fontId="13" fillId="0" borderId="3" xfId="3" applyFont="1" applyFill="1" applyBorder="1" applyProtection="1"/>
    <xf numFmtId="180" fontId="9" fillId="0" borderId="0" xfId="14" applyNumberFormat="1" applyFont="1" applyFill="1" applyBorder="1"/>
    <xf numFmtId="38" fontId="4" fillId="0" borderId="0" xfId="3" applyNumberFormat="1" applyFont="1" applyBorder="1" applyAlignment="1" applyProtection="1">
      <alignment horizontal="center"/>
    </xf>
    <xf numFmtId="0" fontId="4" fillId="0" borderId="0" xfId="3" applyFont="1" applyProtection="1"/>
    <xf numFmtId="0" fontId="4" fillId="0" borderId="0" xfId="3" applyFont="1" applyBorder="1" applyProtection="1"/>
    <xf numFmtId="0" fontId="15" fillId="0" borderId="0" xfId="3" applyFont="1" applyBorder="1" applyAlignment="1" applyProtection="1">
      <alignment horizontal="centerContinuous"/>
    </xf>
    <xf numFmtId="0" fontId="4" fillId="0" borderId="0" xfId="3" applyFont="1" applyAlignment="1" applyProtection="1"/>
    <xf numFmtId="194" fontId="83" fillId="2" borderId="0" xfId="3" applyNumberFormat="1" applyFont="1" applyFill="1" applyBorder="1" applyAlignment="1" applyProtection="1">
      <alignment horizontal="centerContinuous"/>
    </xf>
    <xf numFmtId="180" fontId="12" fillId="2" borderId="0" xfId="14" applyNumberFormat="1" applyFont="1" applyFill="1" applyBorder="1" applyAlignment="1" applyProtection="1">
      <alignment horizontal="centerContinuous"/>
    </xf>
    <xf numFmtId="0" fontId="4" fillId="0" borderId="0" xfId="3" applyFont="1" applyFill="1" applyBorder="1" applyProtection="1"/>
    <xf numFmtId="0" fontId="83" fillId="2" borderId="0" xfId="3" applyFont="1" applyFill="1" applyAlignment="1" applyProtection="1">
      <alignment horizontal="centerContinuous"/>
    </xf>
    <xf numFmtId="38" fontId="4" fillId="0" borderId="0" xfId="3" applyNumberFormat="1" applyFont="1" applyFill="1" applyBorder="1" applyAlignment="1" applyProtection="1">
      <alignment horizontal="center"/>
    </xf>
    <xf numFmtId="38" fontId="4" fillId="0" borderId="2" xfId="3" applyNumberFormat="1" applyFont="1" applyBorder="1" applyAlignment="1" applyProtection="1">
      <alignment horizontal="center"/>
    </xf>
    <xf numFmtId="38" fontId="25" fillId="2" borderId="0" xfId="3" applyNumberFormat="1" applyFont="1" applyFill="1" applyBorder="1" applyAlignment="1" applyProtection="1">
      <alignment horizontal="center"/>
    </xf>
    <xf numFmtId="176" fontId="13" fillId="3" borderId="0" xfId="3" applyNumberFormat="1" applyFont="1" applyFill="1" applyBorder="1" applyAlignment="1" applyProtection="1">
      <alignment horizontal="center"/>
    </xf>
    <xf numFmtId="0" fontId="35" fillId="2" borderId="0" xfId="5" applyFont="1" applyFill="1" applyBorder="1" applyProtection="1"/>
    <xf numFmtId="0" fontId="84" fillId="2" borderId="0" xfId="5" applyFont="1" applyFill="1" applyBorder="1" applyProtection="1"/>
    <xf numFmtId="0" fontId="81" fillId="0" borderId="0" xfId="5" applyFont="1" applyFill="1" applyBorder="1" applyProtection="1"/>
    <xf numFmtId="186" fontId="4" fillId="0" borderId="0" xfId="5" applyNumberFormat="1" applyFont="1" applyFill="1" applyBorder="1" applyProtection="1"/>
    <xf numFmtId="180" fontId="9" fillId="0" borderId="0" xfId="5" applyNumberFormat="1" applyFont="1" applyFill="1" applyBorder="1" applyAlignment="1" applyProtection="1">
      <alignment horizontal="center"/>
    </xf>
    <xf numFmtId="195" fontId="9" fillId="4" borderId="7" xfId="3" applyNumberFormat="1" applyFont="1" applyFill="1" applyBorder="1" applyAlignment="1" applyProtection="1">
      <alignment horizontal="center"/>
    </xf>
    <xf numFmtId="195" fontId="10" fillId="4" borderId="7" xfId="3" applyNumberFormat="1" applyFont="1" applyFill="1" applyBorder="1" applyAlignment="1" applyProtection="1">
      <alignment horizontal="center"/>
    </xf>
    <xf numFmtId="196" fontId="26" fillId="3" borderId="0" xfId="3" applyNumberFormat="1" applyFont="1" applyFill="1" applyBorder="1" applyProtection="1"/>
    <xf numFmtId="195" fontId="9" fillId="0" borderId="0" xfId="3" applyNumberFormat="1" applyFont="1" applyBorder="1" applyAlignment="1" applyProtection="1">
      <alignment horizontal="center"/>
    </xf>
    <xf numFmtId="186" fontId="20" fillId="0" borderId="0" xfId="10" applyNumberFormat="1" applyFont="1" applyFill="1" applyBorder="1" applyProtection="1"/>
    <xf numFmtId="186" fontId="22" fillId="0" borderId="0" xfId="5" applyNumberFormat="1" applyFont="1" applyFill="1" applyBorder="1" applyProtection="1"/>
    <xf numFmtId="195" fontId="4" fillId="0" borderId="0" xfId="5" applyNumberFormat="1" applyFont="1" applyFill="1" applyBorder="1" applyProtection="1"/>
    <xf numFmtId="199" fontId="9" fillId="0" borderId="0" xfId="10" applyNumberFormat="1" applyFont="1" applyFill="1" applyBorder="1" applyProtection="1"/>
    <xf numFmtId="197" fontId="9" fillId="3" borderId="1" xfId="12" applyNumberFormat="1" applyFont="1" applyFill="1" applyBorder="1" applyAlignment="1">
      <alignment horizontal="right" vertical="distributed"/>
    </xf>
    <xf numFmtId="0" fontId="13" fillId="0" borderId="0" xfId="5" applyFont="1" applyFill="1" applyBorder="1" applyProtection="1"/>
    <xf numFmtId="186" fontId="3" fillId="0" borderId="0" xfId="10" applyNumberFormat="1" applyFont="1" applyFill="1" applyBorder="1" applyProtection="1"/>
    <xf numFmtId="0" fontId="21" fillId="0" borderId="0" xfId="5" applyFont="1" applyProtection="1"/>
    <xf numFmtId="0" fontId="27" fillId="0" borderId="0" xfId="3" applyFont="1" applyFill="1" applyBorder="1" applyProtection="1"/>
    <xf numFmtId="190" fontId="3" fillId="0" borderId="0" xfId="5" applyNumberFormat="1" applyFont="1" applyFill="1" applyProtection="1"/>
    <xf numFmtId="0" fontId="11" fillId="0" borderId="0" xfId="3" applyFont="1" applyFill="1" applyBorder="1" applyProtection="1"/>
    <xf numFmtId="185" fontId="7" fillId="2" borderId="0" xfId="5" applyNumberFormat="1" applyFont="1" applyFill="1" applyBorder="1" applyAlignment="1" applyProtection="1">
      <alignment horizontal="centerContinuous"/>
    </xf>
    <xf numFmtId="0" fontId="25" fillId="2" borderId="0" xfId="5" applyFont="1" applyFill="1" applyAlignment="1" applyProtection="1">
      <alignment horizontal="centerContinuous"/>
    </xf>
    <xf numFmtId="0" fontId="12" fillId="2" borderId="0" xfId="5" applyFont="1" applyFill="1" applyBorder="1" applyAlignment="1" applyProtection="1">
      <alignment horizontal="centerContinuous"/>
    </xf>
    <xf numFmtId="38" fontId="25" fillId="0" borderId="0" xfId="3" applyNumberFormat="1" applyFont="1" applyFill="1" applyBorder="1" applyAlignment="1" applyProtection="1">
      <alignment horizontal="center"/>
    </xf>
    <xf numFmtId="180" fontId="4" fillId="0" borderId="0" xfId="5" applyNumberFormat="1" applyFont="1" applyFill="1" applyBorder="1" applyProtection="1"/>
    <xf numFmtId="176" fontId="13" fillId="0" borderId="0" xfId="3" applyNumberFormat="1" applyFont="1" applyFill="1" applyBorder="1" applyAlignment="1" applyProtection="1">
      <alignment horizontal="center"/>
    </xf>
    <xf numFmtId="180" fontId="10" fillId="0" borderId="0" xfId="14" applyNumberFormat="1" applyFont="1" applyFill="1" applyBorder="1"/>
    <xf numFmtId="190" fontId="3" fillId="0" borderId="0" xfId="5" applyNumberFormat="1" applyFont="1" applyFill="1" applyBorder="1" applyProtection="1"/>
    <xf numFmtId="180" fontId="85" fillId="0" borderId="0" xfId="14" applyNumberFormat="1" applyFont="1" applyProtection="1"/>
    <xf numFmtId="195" fontId="9" fillId="0" borderId="0" xfId="3" applyNumberFormat="1" applyFont="1" applyFill="1" applyBorder="1" applyAlignment="1" applyProtection="1">
      <alignment horizontal="center"/>
    </xf>
    <xf numFmtId="195" fontId="10" fillId="0" borderId="0" xfId="3" applyNumberFormat="1" applyFont="1" applyFill="1" applyBorder="1" applyAlignment="1" applyProtection="1">
      <alignment horizontal="center"/>
    </xf>
    <xf numFmtId="196" fontId="26" fillId="0" borderId="0" xfId="3" applyNumberFormat="1" applyFont="1" applyFill="1" applyBorder="1" applyProtection="1"/>
    <xf numFmtId="185" fontId="4" fillId="0" borderId="0" xfId="5" applyNumberFormat="1" applyFont="1" applyFill="1" applyBorder="1" applyProtection="1"/>
    <xf numFmtId="0" fontId="4" fillId="0" borderId="0" xfId="5" applyFont="1" applyAlignment="1" applyProtection="1">
      <alignment horizontal="center"/>
    </xf>
    <xf numFmtId="0" fontId="13" fillId="0" borderId="0" xfId="3" applyFont="1" applyProtection="1"/>
    <xf numFmtId="0" fontId="15" fillId="0" borderId="0" xfId="3" applyFont="1" applyFill="1" applyBorder="1" applyAlignment="1" applyProtection="1">
      <alignment horizontal="centerContinuous"/>
    </xf>
    <xf numFmtId="0" fontId="4" fillId="0" borderId="0" xfId="3" applyFont="1" applyFill="1" applyBorder="1" applyAlignment="1" applyProtection="1"/>
    <xf numFmtId="195" fontId="9" fillId="0" borderId="0" xfId="14" quotePrefix="1" applyNumberFormat="1" applyFont="1" applyFill="1" applyBorder="1" applyProtection="1"/>
    <xf numFmtId="0" fontId="83" fillId="2" borderId="0" xfId="5" applyFont="1" applyFill="1" applyBorder="1" applyAlignment="1" applyProtection="1">
      <alignment horizontal="centerContinuous"/>
    </xf>
    <xf numFmtId="0" fontId="83" fillId="0" borderId="0" xfId="3" applyFont="1" applyFill="1" applyBorder="1" applyAlignment="1" applyProtection="1">
      <alignment horizontal="centerContinuous"/>
    </xf>
    <xf numFmtId="194" fontId="83" fillId="0" borderId="0" xfId="3" applyNumberFormat="1" applyFont="1" applyFill="1" applyBorder="1" applyAlignment="1" applyProtection="1">
      <alignment horizontal="centerContinuous"/>
    </xf>
    <xf numFmtId="180" fontId="12" fillId="0" borderId="0" xfId="14" applyNumberFormat="1" applyFont="1" applyFill="1" applyBorder="1" applyAlignment="1" applyProtection="1">
      <alignment horizontal="centerContinuous"/>
    </xf>
    <xf numFmtId="0" fontId="4" fillId="0" borderId="0" xfId="5" applyFont="1" applyFill="1" applyBorder="1" applyAlignment="1" applyProtection="1">
      <alignment horizontal="center"/>
    </xf>
    <xf numFmtId="0" fontId="3" fillId="0" borderId="0" xfId="5" applyFont="1" applyAlignment="1" applyProtection="1">
      <alignment horizontal="center"/>
    </xf>
    <xf numFmtId="180" fontId="16" fillId="0" borderId="0" xfId="14" applyNumberFormat="1" applyFont="1" applyFill="1" applyBorder="1" applyAlignment="1" applyProtection="1">
      <alignment horizontal="center"/>
    </xf>
    <xf numFmtId="190" fontId="16" fillId="0" borderId="0" xfId="5" applyNumberFormat="1" applyFont="1" applyFill="1" applyBorder="1" applyProtection="1"/>
    <xf numFmtId="0" fontId="10" fillId="5" borderId="1" xfId="3" applyFont="1" applyFill="1" applyBorder="1" applyAlignment="1" applyProtection="1">
      <alignment horizontal="center"/>
    </xf>
    <xf numFmtId="0" fontId="3" fillId="0" borderId="0" xfId="3" applyFont="1" applyProtection="1"/>
    <xf numFmtId="0" fontId="9" fillId="0" borderId="0" xfId="3" applyFont="1" applyProtection="1"/>
    <xf numFmtId="0" fontId="6" fillId="0" borderId="0" xfId="5" applyFont="1" applyFill="1" applyBorder="1" applyProtection="1"/>
    <xf numFmtId="0" fontId="34" fillId="2" borderId="0" xfId="3" applyFont="1" applyFill="1" applyBorder="1" applyProtection="1"/>
    <xf numFmtId="0" fontId="3" fillId="7" borderId="0" xfId="3" applyFont="1" applyFill="1" applyProtection="1"/>
    <xf numFmtId="0" fontId="10" fillId="7" borderId="0" xfId="3" applyFont="1" applyFill="1" applyBorder="1" applyAlignment="1" applyProtection="1">
      <alignment horizontal="center"/>
    </xf>
    <xf numFmtId="0" fontId="12" fillId="7" borderId="0" xfId="3" applyFont="1" applyFill="1" applyAlignment="1" applyProtection="1">
      <alignment horizontal="center"/>
    </xf>
    <xf numFmtId="186" fontId="101" fillId="7" borderId="0" xfId="5" applyNumberFormat="1" applyFont="1" applyFill="1" applyBorder="1" applyAlignment="1" applyProtection="1"/>
    <xf numFmtId="0" fontId="11" fillId="7" borderId="0" xfId="5" applyFont="1" applyFill="1" applyAlignment="1" applyProtection="1">
      <alignment horizontal="center"/>
    </xf>
    <xf numFmtId="0" fontId="11" fillId="0" borderId="0" xfId="5" applyFont="1" applyFill="1" applyBorder="1" applyAlignment="1" applyProtection="1">
      <alignment horizontal="center"/>
    </xf>
    <xf numFmtId="0" fontId="3" fillId="0" borderId="0" xfId="5" applyFont="1" applyBorder="1" applyAlignment="1" applyProtection="1">
      <alignment horizontal="center"/>
    </xf>
    <xf numFmtId="186" fontId="101" fillId="7" borderId="0" xfId="5" applyNumberFormat="1" applyFont="1" applyFill="1" applyAlignment="1" applyProtection="1">
      <alignment horizontal="center"/>
    </xf>
    <xf numFmtId="186" fontId="102" fillId="0" borderId="0" xfId="5" applyNumberFormat="1" applyFont="1" applyBorder="1" applyAlignment="1" applyProtection="1">
      <alignment horizontal="center"/>
    </xf>
    <xf numFmtId="186" fontId="102" fillId="0" borderId="0" xfId="5" applyNumberFormat="1" applyFont="1" applyAlignment="1" applyProtection="1">
      <alignment horizontal="center"/>
    </xf>
    <xf numFmtId="0" fontId="12" fillId="2" borderId="2" xfId="2" applyFont="1" applyFill="1" applyBorder="1" applyAlignment="1" applyProtection="1"/>
    <xf numFmtId="0" fontId="12" fillId="2" borderId="0" xfId="2" applyFont="1" applyFill="1" applyBorder="1" applyAlignment="1" applyProtection="1"/>
    <xf numFmtId="196" fontId="102" fillId="7" borderId="0" xfId="1" applyNumberFormat="1" applyFont="1" applyFill="1" applyBorder="1" applyAlignment="1"/>
    <xf numFmtId="196" fontId="102" fillId="7" borderId="6" xfId="1" applyNumberFormat="1" applyFont="1" applyFill="1" applyBorder="1" applyAlignment="1"/>
    <xf numFmtId="196" fontId="102" fillId="7" borderId="2" xfId="1" applyNumberFormat="1" applyFont="1" applyFill="1" applyBorder="1" applyAlignment="1"/>
    <xf numFmtId="196" fontId="99" fillId="7" borderId="2" xfId="1" applyNumberFormat="1" applyFont="1" applyFill="1" applyBorder="1" applyAlignment="1">
      <alignment horizontal="center"/>
    </xf>
    <xf numFmtId="196" fontId="99" fillId="7" borderId="6" xfId="1" applyNumberFormat="1" applyFont="1" applyFill="1" applyBorder="1" applyAlignment="1">
      <alignment horizontal="center"/>
    </xf>
    <xf numFmtId="180" fontId="99" fillId="7" borderId="29" xfId="13" applyNumberFormat="1" applyFont="1" applyFill="1" applyBorder="1" applyAlignment="1">
      <alignment horizontal="center"/>
    </xf>
    <xf numFmtId="0" fontId="9" fillId="0" borderId="9" xfId="5" applyFont="1" applyBorder="1" applyProtection="1"/>
    <xf numFmtId="196" fontId="99" fillId="7" borderId="9" xfId="5" applyNumberFormat="1" applyFont="1" applyFill="1" applyBorder="1" applyAlignment="1" applyProtection="1">
      <alignment horizontal="center"/>
    </xf>
    <xf numFmtId="196" fontId="102" fillId="7" borderId="25" xfId="1" applyNumberFormat="1" applyFont="1" applyFill="1" applyBorder="1" applyAlignment="1"/>
    <xf numFmtId="196" fontId="102" fillId="7" borderId="9" xfId="1" applyNumberFormat="1" applyFont="1" applyFill="1" applyBorder="1" applyAlignment="1"/>
    <xf numFmtId="196" fontId="102" fillId="7" borderId="26" xfId="1" applyNumberFormat="1" applyFont="1" applyFill="1" applyBorder="1" applyAlignment="1"/>
    <xf numFmtId="180" fontId="9" fillId="0" borderId="1" xfId="13" applyNumberFormat="1" applyFont="1" applyBorder="1" applyAlignment="1" applyProtection="1">
      <alignment horizontal="center"/>
    </xf>
    <xf numFmtId="0" fontId="99" fillId="5" borderId="1" xfId="2" applyFont="1" applyFill="1" applyBorder="1" applyAlignment="1" applyProtection="1">
      <alignment horizontal="center"/>
    </xf>
    <xf numFmtId="0" fontId="99" fillId="5" borderId="25" xfId="2" applyFont="1" applyFill="1" applyBorder="1" applyAlignment="1" applyProtection="1">
      <alignment horizontal="center"/>
    </xf>
    <xf numFmtId="0" fontId="80" fillId="0" borderId="0" xfId="5" applyFont="1" applyFill="1" applyBorder="1" applyProtection="1"/>
    <xf numFmtId="0" fontId="87" fillId="0" borderId="0" xfId="5" applyFont="1" applyFill="1" applyBorder="1" applyProtection="1"/>
    <xf numFmtId="14" fontId="3" fillId="0" borderId="0" xfId="5" applyNumberFormat="1" applyFont="1" applyFill="1" applyBorder="1" applyProtection="1"/>
    <xf numFmtId="196" fontId="3" fillId="0" borderId="0" xfId="1" applyNumberFormat="1" applyFont="1" applyFill="1" applyAlignment="1">
      <alignment horizontal="center"/>
    </xf>
    <xf numFmtId="177" fontId="21" fillId="0" borderId="0" xfId="3" applyNumberFormat="1" applyFont="1" applyFill="1" applyBorder="1" applyAlignment="1" applyProtection="1">
      <alignment horizontal="center"/>
    </xf>
    <xf numFmtId="212" fontId="20" fillId="0" borderId="0" xfId="3" applyNumberFormat="1" applyFont="1" applyFill="1" applyBorder="1" applyAlignment="1" applyProtection="1">
      <alignment horizontal="center"/>
    </xf>
    <xf numFmtId="9" fontId="16" fillId="0" borderId="0" xfId="13" applyFont="1" applyFill="1" applyBorder="1" applyAlignment="1">
      <alignment horizontal="center"/>
    </xf>
    <xf numFmtId="14" fontId="16" fillId="0" borderId="0" xfId="5" applyNumberFormat="1" applyFont="1" applyFill="1" applyBorder="1" applyProtection="1"/>
    <xf numFmtId="0" fontId="80" fillId="0" borderId="0" xfId="5" applyFont="1" applyBorder="1" applyProtection="1"/>
    <xf numFmtId="14" fontId="106" fillId="0" borderId="0" xfId="5" applyNumberFormat="1" applyFont="1" applyFill="1" applyBorder="1" applyAlignment="1" applyProtection="1">
      <alignment horizontal="center"/>
    </xf>
    <xf numFmtId="203" fontId="3" fillId="0" borderId="0" xfId="5" applyNumberFormat="1" applyFont="1" applyBorder="1" applyAlignment="1" applyProtection="1">
      <alignment horizontal="center"/>
    </xf>
    <xf numFmtId="180" fontId="9" fillId="3" borderId="1" xfId="13" applyNumberFormat="1" applyFont="1" applyFill="1" applyBorder="1" applyAlignment="1">
      <alignment horizontal="right" vertical="distributed"/>
    </xf>
    <xf numFmtId="196" fontId="9" fillId="0" borderId="0" xfId="1" applyNumberFormat="1" applyFont="1" applyFill="1" applyAlignment="1">
      <alignment horizontal="right"/>
    </xf>
    <xf numFmtId="180" fontId="3" fillId="0" borderId="0" xfId="1" applyNumberFormat="1" applyFont="1" applyBorder="1" applyAlignment="1">
      <alignment horizontal="right"/>
    </xf>
    <xf numFmtId="206" fontId="81" fillId="0" borderId="0" xfId="5" applyNumberFormat="1" applyFont="1" applyAlignment="1" applyProtection="1">
      <alignment horizontal="right"/>
    </xf>
    <xf numFmtId="0" fontId="4" fillId="0" borderId="0" xfId="5" applyFont="1" applyAlignment="1" applyProtection="1">
      <alignment horizontal="right"/>
    </xf>
    <xf numFmtId="185" fontId="7" fillId="2" borderId="0" xfId="5" applyNumberFormat="1" applyFont="1" applyFill="1" applyBorder="1" applyAlignment="1" applyProtection="1">
      <alignment horizontal="right"/>
    </xf>
    <xf numFmtId="196" fontId="22" fillId="5" borderId="0" xfId="1" applyNumberFormat="1" applyFont="1" applyFill="1" applyAlignment="1">
      <alignment horizontal="right"/>
    </xf>
    <xf numFmtId="180" fontId="10" fillId="4" borderId="0" xfId="14" applyNumberFormat="1" applyFont="1" applyFill="1" applyBorder="1" applyAlignment="1">
      <alignment horizontal="center"/>
    </xf>
    <xf numFmtId="180" fontId="9" fillId="4" borderId="0" xfId="14" applyNumberFormat="1" applyFont="1" applyFill="1" applyBorder="1" applyAlignment="1">
      <alignment horizontal="center"/>
    </xf>
    <xf numFmtId="196" fontId="26" fillId="3" borderId="0" xfId="3" applyNumberFormat="1" applyFont="1" applyFill="1" applyBorder="1" applyAlignment="1" applyProtection="1">
      <alignment horizontal="center"/>
    </xf>
    <xf numFmtId="206" fontId="4" fillId="0" borderId="2" xfId="3" applyNumberFormat="1" applyFont="1" applyBorder="1" applyAlignment="1" applyProtection="1">
      <alignment horizontal="center"/>
    </xf>
    <xf numFmtId="206" fontId="4" fillId="0" borderId="0" xfId="3" applyNumberFormat="1" applyFont="1" applyBorder="1" applyAlignment="1" applyProtection="1">
      <alignment horizontal="center"/>
    </xf>
    <xf numFmtId="206" fontId="25" fillId="2" borderId="0" xfId="3" applyNumberFormat="1" applyFont="1" applyFill="1" applyBorder="1" applyAlignment="1" applyProtection="1">
      <alignment horizontal="center"/>
    </xf>
    <xf numFmtId="206" fontId="13" fillId="3" borderId="0" xfId="3" applyNumberFormat="1" applyFont="1" applyFill="1" applyBorder="1" applyAlignment="1" applyProtection="1">
      <alignment horizontal="center"/>
    </xf>
    <xf numFmtId="186" fontId="102" fillId="7" borderId="0" xfId="5" applyNumberFormat="1" applyFont="1" applyFill="1" applyBorder="1" applyAlignment="1" applyProtection="1"/>
    <xf numFmtId="213" fontId="41" fillId="5" borderId="0" xfId="12" applyNumberFormat="1" applyFont="1" applyFill="1" applyBorder="1" applyAlignment="1">
      <alignment horizontal="center" vertical="distributed"/>
    </xf>
    <xf numFmtId="196" fontId="9" fillId="0" borderId="1" xfId="1" applyNumberFormat="1" applyFont="1" applyFill="1" applyBorder="1" applyAlignment="1">
      <alignment horizontal="center"/>
    </xf>
    <xf numFmtId="196" fontId="9" fillId="0" borderId="1" xfId="1" applyNumberFormat="1" applyFont="1" applyFill="1" applyBorder="1" applyAlignment="1"/>
    <xf numFmtId="186" fontId="106" fillId="0" borderId="0" xfId="5" applyNumberFormat="1" applyFont="1" applyAlignment="1" applyProtection="1">
      <alignment horizontal="right"/>
    </xf>
    <xf numFmtId="0" fontId="86" fillId="0" borderId="0" xfId="5" applyFont="1" applyFill="1" applyBorder="1" applyProtection="1"/>
    <xf numFmtId="0" fontId="86" fillId="0" borderId="0" xfId="3" applyFont="1" applyFill="1" applyBorder="1" applyProtection="1"/>
    <xf numFmtId="0" fontId="86" fillId="0" borderId="0" xfId="3" applyFont="1" applyProtection="1"/>
    <xf numFmtId="0" fontId="89" fillId="0" borderId="0" xfId="7" applyFont="1"/>
    <xf numFmtId="0" fontId="107" fillId="0" borderId="0" xfId="0" applyFont="1" applyAlignment="1" applyProtection="1"/>
    <xf numFmtId="0" fontId="91" fillId="0" borderId="0" xfId="0" applyFont="1" applyProtection="1"/>
    <xf numFmtId="0" fontId="107" fillId="0" borderId="0" xfId="0" applyFont="1" applyAlignment="1" applyProtection="1">
      <alignment horizontal="center"/>
    </xf>
    <xf numFmtId="0" fontId="91" fillId="0" borderId="0" xfId="0" quotePrefix="1" applyFont="1" applyAlignment="1" applyProtection="1">
      <alignment horizontal="center"/>
    </xf>
    <xf numFmtId="0" fontId="91" fillId="0" borderId="0" xfId="0" applyFont="1" applyAlignment="1" applyProtection="1">
      <alignment horizontal="center"/>
    </xf>
    <xf numFmtId="0" fontId="93" fillId="0" borderId="0" xfId="0" applyFont="1" applyAlignment="1" applyProtection="1">
      <alignment horizontal="justify"/>
    </xf>
    <xf numFmtId="0" fontId="93" fillId="0" borderId="11" xfId="0" applyFont="1" applyBorder="1" applyAlignment="1" applyProtection="1">
      <alignment horizontal="justify" vertical="top" wrapText="1"/>
    </xf>
    <xf numFmtId="0" fontId="93" fillId="0" borderId="0" xfId="0" applyFont="1" applyAlignment="1" applyProtection="1">
      <alignment horizontal="justify" vertical="top" wrapText="1"/>
    </xf>
    <xf numFmtId="0" fontId="93" fillId="0" borderId="16" xfId="0" applyFont="1" applyBorder="1" applyAlignment="1" applyProtection="1">
      <alignment horizontal="justify" vertical="top" wrapText="1"/>
    </xf>
    <xf numFmtId="0" fontId="92" fillId="0" borderId="0" xfId="0" applyFont="1" applyBorder="1" applyAlignment="1" applyProtection="1">
      <alignment horizontal="left" vertical="top" wrapText="1"/>
    </xf>
    <xf numFmtId="0" fontId="92" fillId="0" borderId="0" xfId="0" applyFont="1" applyBorder="1" applyAlignment="1" applyProtection="1">
      <alignment horizontal="center" wrapText="1"/>
    </xf>
    <xf numFmtId="9" fontId="92" fillId="0" borderId="0" xfId="0" applyNumberFormat="1" applyFont="1" applyBorder="1" applyAlignment="1" applyProtection="1">
      <alignment horizontal="center" wrapText="1"/>
    </xf>
    <xf numFmtId="0" fontId="92" fillId="0" borderId="16" xfId="0" applyFont="1" applyBorder="1" applyAlignment="1" applyProtection="1">
      <alignment horizontal="left" vertical="top" wrapText="1"/>
    </xf>
    <xf numFmtId="0" fontId="92" fillId="0" borderId="16" xfId="0" applyFont="1" applyBorder="1" applyAlignment="1" applyProtection="1">
      <alignment horizontal="center" wrapText="1"/>
    </xf>
    <xf numFmtId="0" fontId="108" fillId="9" borderId="11" xfId="0" applyFont="1" applyFill="1" applyBorder="1" applyAlignment="1" applyProtection="1">
      <alignment horizontal="center" vertical="top" wrapText="1"/>
    </xf>
    <xf numFmtId="58" fontId="108" fillId="9" borderId="11" xfId="0" applyNumberFormat="1" applyFont="1" applyFill="1" applyBorder="1" applyAlignment="1" applyProtection="1">
      <alignment horizontal="center" wrapText="1"/>
    </xf>
    <xf numFmtId="0" fontId="108" fillId="9" borderId="11" xfId="0" applyFont="1" applyFill="1" applyBorder="1" applyAlignment="1" applyProtection="1">
      <alignment horizontal="center" wrapText="1"/>
    </xf>
    <xf numFmtId="205" fontId="45" fillId="6" borderId="0" xfId="0" applyNumberFormat="1" applyFont="1" applyFill="1" applyBorder="1" applyAlignment="1" applyProtection="1">
      <alignment horizontal="center"/>
    </xf>
    <xf numFmtId="205" fontId="45" fillId="0" borderId="0" xfId="0" applyNumberFormat="1" applyFont="1" applyBorder="1" applyAlignment="1" applyProtection="1">
      <alignment horizontal="center"/>
    </xf>
    <xf numFmtId="0" fontId="94" fillId="0" borderId="0" xfId="0" applyFont="1" applyProtection="1"/>
    <xf numFmtId="0" fontId="95" fillId="0" borderId="0" xfId="0" applyFont="1" applyProtection="1"/>
    <xf numFmtId="0" fontId="109" fillId="9" borderId="0" xfId="0" applyFont="1" applyFill="1" applyProtection="1"/>
    <xf numFmtId="0" fontId="110" fillId="9" borderId="0" xfId="8" applyFont="1" applyFill="1"/>
    <xf numFmtId="0" fontId="97" fillId="0" borderId="0" xfId="0" applyFont="1" applyProtection="1"/>
    <xf numFmtId="0" fontId="59" fillId="0" borderId="38" xfId="0" applyFont="1" applyBorder="1" applyAlignment="1" applyProtection="1">
      <alignment vertical="center" wrapText="1"/>
    </xf>
    <xf numFmtId="0" fontId="59" fillId="0" borderId="39" xfId="0" applyFont="1" applyBorder="1" applyAlignment="1" applyProtection="1">
      <alignment vertical="center" wrapText="1"/>
    </xf>
    <xf numFmtId="214" fontId="102" fillId="6" borderId="23" xfId="1" applyNumberFormat="1" applyFont="1" applyFill="1" applyBorder="1" applyAlignment="1">
      <alignment horizontal="center"/>
    </xf>
    <xf numFmtId="214" fontId="102" fillId="6" borderId="2" xfId="1" applyNumberFormat="1" applyFont="1" applyFill="1" applyBorder="1" applyAlignment="1">
      <alignment horizontal="center"/>
    </xf>
    <xf numFmtId="214" fontId="102" fillId="0" borderId="2" xfId="1" applyNumberFormat="1" applyFont="1" applyFill="1" applyBorder="1" applyAlignment="1">
      <alignment horizontal="center"/>
    </xf>
    <xf numFmtId="211" fontId="102" fillId="0" borderId="25" xfId="1" applyNumberFormat="1" applyFont="1" applyFill="1" applyBorder="1" applyAlignment="1">
      <alignment horizontal="center"/>
    </xf>
    <xf numFmtId="206" fontId="16" fillId="0" borderId="0" xfId="13" applyNumberFormat="1" applyFont="1" applyAlignment="1" applyProtection="1">
      <alignment horizontal="center"/>
    </xf>
    <xf numFmtId="0" fontId="62" fillId="0" borderId="0" xfId="5" applyFont="1" applyBorder="1" applyAlignment="1" applyProtection="1">
      <alignment horizontal="left"/>
    </xf>
    <xf numFmtId="191" fontId="111" fillId="3" borderId="2" xfId="12" applyNumberFormat="1" applyFont="1" applyFill="1" applyBorder="1" applyAlignment="1">
      <alignment horizontal="center" vertical="distributed"/>
    </xf>
    <xf numFmtId="191" fontId="111" fillId="3" borderId="0" xfId="12" applyNumberFormat="1" applyFont="1" applyFill="1" applyBorder="1" applyAlignment="1">
      <alignment horizontal="center" vertical="distributed"/>
    </xf>
    <xf numFmtId="182" fontId="111" fillId="3" borderId="0" xfId="1" applyNumberFormat="1" applyFont="1" applyFill="1" applyBorder="1" applyAlignment="1">
      <alignment horizontal="center"/>
    </xf>
    <xf numFmtId="0" fontId="0" fillId="0" borderId="0" xfId="2" applyFont="1" applyProtection="1"/>
    <xf numFmtId="10" fontId="3" fillId="0" borderId="0" xfId="2" applyNumberFormat="1" applyFont="1" applyProtection="1"/>
    <xf numFmtId="9" fontId="3" fillId="0" borderId="0" xfId="2" applyNumberFormat="1" applyFont="1" applyProtection="1"/>
    <xf numFmtId="0" fontId="112" fillId="0" borderId="0" xfId="5" applyFont="1" applyFill="1" applyBorder="1" applyProtection="1"/>
    <xf numFmtId="180" fontId="16" fillId="7" borderId="0" xfId="13" applyNumberFormat="1" applyFont="1" applyFill="1" applyBorder="1" applyAlignment="1">
      <alignment horizontal="center"/>
    </xf>
    <xf numFmtId="0" fontId="113" fillId="0" borderId="40" xfId="0" applyFont="1" applyBorder="1" applyAlignment="1" applyProtection="1">
      <alignment vertical="center" wrapText="1"/>
    </xf>
    <xf numFmtId="0" fontId="0" fillId="0" borderId="40" xfId="0" applyBorder="1" applyAlignment="1" applyProtection="1">
      <alignment vertical="center" wrapText="1"/>
    </xf>
    <xf numFmtId="0" fontId="0" fillId="0" borderId="0" xfId="0" applyAlignment="1" applyProtection="1">
      <alignment horizontal="left"/>
    </xf>
    <xf numFmtId="0" fontId="59" fillId="0" borderId="0" xfId="0" applyFont="1" applyAlignment="1" applyProtection="1">
      <alignment horizontal="left"/>
    </xf>
    <xf numFmtId="10" fontId="100" fillId="6" borderId="2" xfId="1" applyNumberFormat="1" applyFont="1" applyFill="1" applyBorder="1" applyAlignment="1">
      <alignment horizontal="center"/>
    </xf>
    <xf numFmtId="214" fontId="99" fillId="6" borderId="2" xfId="1" applyNumberFormat="1" applyFont="1" applyFill="1" applyBorder="1" applyAlignment="1">
      <alignment horizontal="center"/>
    </xf>
    <xf numFmtId="0" fontId="103" fillId="0" borderId="40" xfId="0" applyFont="1" applyFill="1" applyBorder="1" applyAlignment="1" applyProtection="1">
      <alignment horizontal="center" vertical="center" wrapText="1"/>
    </xf>
    <xf numFmtId="210" fontId="59" fillId="0" borderId="40" xfId="0" applyNumberFormat="1" applyFont="1" applyBorder="1" applyProtection="1"/>
    <xf numFmtId="0" fontId="59" fillId="0" borderId="40" xfId="0" applyFont="1" applyBorder="1" applyAlignment="1" applyProtection="1">
      <alignment horizontal="left"/>
    </xf>
    <xf numFmtId="210" fontId="59" fillId="0" borderId="40" xfId="0" applyNumberFormat="1" applyFont="1" applyFill="1" applyBorder="1" applyAlignment="1" applyProtection="1">
      <alignment horizontal="center" vertical="center" wrapText="1"/>
    </xf>
    <xf numFmtId="0" fontId="103" fillId="0" borderId="41" xfId="0" applyFont="1" applyFill="1" applyBorder="1" applyAlignment="1" applyProtection="1">
      <alignment horizontal="center" vertical="center" wrapText="1"/>
    </xf>
    <xf numFmtId="0" fontId="103" fillId="8" borderId="1" xfId="0" applyFont="1" applyFill="1" applyBorder="1" applyAlignment="1" applyProtection="1">
      <alignment horizontal="center" vertical="center" wrapText="1"/>
    </xf>
    <xf numFmtId="0" fontId="59" fillId="0" borderId="1" xfId="0" applyFont="1" applyBorder="1" applyAlignment="1" applyProtection="1">
      <alignment horizontal="left"/>
    </xf>
    <xf numFmtId="0" fontId="103" fillId="0" borderId="1" xfId="0" applyFont="1" applyFill="1" applyBorder="1" applyAlignment="1" applyProtection="1">
      <alignment horizontal="center" vertical="center" wrapText="1"/>
    </xf>
    <xf numFmtId="210" fontId="59" fillId="0" borderId="1" xfId="0" applyNumberFormat="1" applyFont="1" applyBorder="1" applyProtection="1"/>
    <xf numFmtId="210" fontId="59" fillId="0" borderId="1" xfId="0" applyNumberFormat="1" applyFont="1" applyBorder="1" applyAlignment="1" applyProtection="1">
      <alignment horizontal="center" vertical="center" wrapText="1"/>
    </xf>
    <xf numFmtId="210" fontId="59" fillId="0" borderId="1" xfId="0" applyNumberFormat="1" applyFont="1" applyFill="1" applyBorder="1" applyAlignment="1" applyProtection="1">
      <alignment horizontal="center" vertical="center" wrapText="1"/>
    </xf>
    <xf numFmtId="4" fontId="59" fillId="0" borderId="1" xfId="0" applyNumberFormat="1" applyFont="1" applyBorder="1" applyProtection="1"/>
    <xf numFmtId="0" fontId="103" fillId="8" borderId="40" xfId="0" applyFont="1" applyFill="1" applyBorder="1" applyAlignment="1" applyProtection="1">
      <alignment horizontal="center" vertical="center" wrapText="1"/>
    </xf>
    <xf numFmtId="210" fontId="59" fillId="0" borderId="40" xfId="0" applyNumberFormat="1" applyFont="1" applyBorder="1" applyAlignment="1" applyProtection="1">
      <alignment horizontal="center" vertical="center" wrapText="1"/>
    </xf>
    <xf numFmtId="0" fontId="50" fillId="0" borderId="0" xfId="15" applyFont="1" applyBorder="1" applyAlignment="1">
      <alignment horizontal="center" vertical="center" wrapText="1"/>
    </xf>
    <xf numFmtId="0" fontId="50" fillId="0" borderId="0" xfId="15" applyFont="1" applyBorder="1" applyAlignment="1">
      <alignment horizontal="center" vertical="center"/>
    </xf>
    <xf numFmtId="0" fontId="0" fillId="0" borderId="0" xfId="15" applyFont="1" applyBorder="1" applyAlignment="1">
      <alignment horizontal="center"/>
    </xf>
    <xf numFmtId="0" fontId="3" fillId="0" borderId="0" xfId="15" applyBorder="1" applyAlignment="1">
      <alignment horizontal="center"/>
    </xf>
    <xf numFmtId="0" fontId="95" fillId="0" borderId="0" xfId="0" applyFont="1" applyAlignment="1" applyProtection="1">
      <alignment horizontal="left" vertical="center" wrapText="1"/>
    </xf>
    <xf numFmtId="0" fontId="12" fillId="2" borderId="0" xfId="2" applyFont="1" applyFill="1" applyBorder="1" applyAlignment="1" applyProtection="1">
      <alignment horizontal="center"/>
    </xf>
    <xf numFmtId="0" fontId="12" fillId="2" borderId="0" xfId="2" applyFont="1" applyFill="1" applyAlignment="1" applyProtection="1">
      <alignment horizontal="center"/>
    </xf>
    <xf numFmtId="0" fontId="15" fillId="0" borderId="0" xfId="2" applyFont="1" applyBorder="1" applyAlignment="1" applyProtection="1">
      <alignment horizontal="center"/>
    </xf>
    <xf numFmtId="0" fontId="13" fillId="0" borderId="0" xfId="2" applyFont="1" applyBorder="1" applyAlignment="1" applyProtection="1">
      <alignment horizontal="right" vertical="distributed" textRotation="90"/>
      <protection locked="0"/>
    </xf>
    <xf numFmtId="0" fontId="12" fillId="2" borderId="0" xfId="2" applyFont="1" applyFill="1" applyAlignment="1" applyProtection="1">
      <alignment horizontal="left"/>
    </xf>
    <xf numFmtId="0" fontId="12" fillId="2" borderId="0" xfId="5" applyFont="1" applyFill="1" applyAlignment="1">
      <alignment horizontal="left"/>
    </xf>
    <xf numFmtId="0" fontId="12" fillId="2" borderId="0" xfId="5" applyFont="1" applyFill="1" applyBorder="1" applyAlignment="1" applyProtection="1">
      <alignment horizontal="center"/>
    </xf>
    <xf numFmtId="0" fontId="13" fillId="0" borderId="0" xfId="3" applyFont="1" applyFill="1" applyBorder="1" applyAlignment="1" applyProtection="1">
      <alignment horizontal="right" vertical="distributed" textRotation="90"/>
      <protection locked="0"/>
    </xf>
    <xf numFmtId="0" fontId="88" fillId="0" borderId="0" xfId="3" applyFont="1" applyFill="1" applyAlignment="1" applyProtection="1">
      <alignment horizontal="left"/>
    </xf>
    <xf numFmtId="0" fontId="15" fillId="0" borderId="0" xfId="3" applyFont="1" applyFill="1" applyAlignment="1" applyProtection="1">
      <alignment horizontal="left"/>
    </xf>
    <xf numFmtId="0" fontId="13" fillId="0" borderId="0" xfId="3" applyFont="1" applyBorder="1" applyAlignment="1" applyProtection="1">
      <alignment horizontal="right" vertical="distributed" textRotation="90"/>
      <protection locked="0"/>
    </xf>
    <xf numFmtId="0" fontId="30" fillId="2" borderId="0" xfId="2" applyFont="1" applyFill="1" applyBorder="1" applyAlignment="1" applyProtection="1">
      <alignment horizontal="left"/>
    </xf>
    <xf numFmtId="0" fontId="3" fillId="6" borderId="0" xfId="2" applyFont="1" applyFill="1" applyBorder="1" applyAlignment="1" applyProtection="1">
      <alignment horizontal="center"/>
    </xf>
    <xf numFmtId="0" fontId="30" fillId="2" borderId="0" xfId="1" applyFont="1" applyFill="1" applyBorder="1" applyAlignment="1">
      <alignment horizontal="left"/>
    </xf>
    <xf numFmtId="0" fontId="9" fillId="0" borderId="0" xfId="1" applyFont="1" applyBorder="1" applyAlignment="1">
      <alignment horizontal="center"/>
    </xf>
    <xf numFmtId="0" fontId="90" fillId="0" borderId="0" xfId="6" applyNumberFormat="1" applyFont="1" applyAlignment="1">
      <alignment horizontal="left" wrapText="1" readingOrder="1"/>
    </xf>
  </cellXfs>
  <cellStyles count="16">
    <cellStyle name="_x000a_386grabber=M" xfId="1"/>
    <cellStyle name="AFE" xfId="2"/>
    <cellStyle name="AFE 2" xfId="3"/>
    <cellStyle name="Euro" xfId="4"/>
    <cellStyle name="Normal_Ch01 Pics v2.2" xfId="5"/>
    <cellStyle name="Normal_Company-Model_Cover-Sheet_and_Checksheet (2)" xfId="6"/>
    <cellStyle name="Normal_Comparable Companies_Completed v2-21-09" xfId="7"/>
    <cellStyle name="Normal_Comparable Companies_Template v2-18-09" xfId="8"/>
    <cellStyle name="Normal_compSet(1)" xfId="9"/>
    <cellStyle name="Normal_DCF" xfId="10"/>
    <cellStyle name="Normal_Project Horseshoe - Merger Model (May 2006) v.33 (DRAFT)" xfId="11"/>
    <cellStyle name="Pctg" xfId="12"/>
    <cellStyle name="百分比" xfId="13" builtinId="5"/>
    <cellStyle name="百分比 2" xfId="14"/>
    <cellStyle name="常规" xfId="0" builtinId="0"/>
    <cellStyle name="常规 3"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66675</xdr:colOff>
          <xdr:row>28</xdr:row>
          <xdr:rowOff>47625</xdr:rowOff>
        </xdr:from>
        <xdr:to>
          <xdr:col>12</xdr:col>
          <xdr:colOff>76200</xdr:colOff>
          <xdr:row>33</xdr:row>
          <xdr:rowOff>209550</xdr:rowOff>
        </xdr:to>
        <xdr:pic>
          <xdr:nvPicPr>
            <xdr:cNvPr id="4115" name="Picture 1"/>
            <xdr:cNvPicPr>
              <a:picLocks noChangeAspect="1" noChangeArrowheads="1"/>
              <a:extLst>
                <a:ext uri="{84589F7E-364E-4C9E-8A38-B11213B215E9}">
                  <a14:cameraTool cellRange="$C$30:$F$34" spid="_x0000_s4121"/>
                </a:ext>
              </a:extLst>
            </xdr:cNvPicPr>
          </xdr:nvPicPr>
          <xdr:blipFill>
            <a:blip xmlns:r="http://schemas.openxmlformats.org/officeDocument/2006/relationships" r:embed="rId1"/>
            <a:srcRect/>
            <a:stretch>
              <a:fillRect/>
            </a:stretch>
          </xdr:blipFill>
          <xdr:spPr bwMode="auto">
            <a:xfrm>
              <a:off x="4219575" y="4600575"/>
              <a:ext cx="2447925" cy="145732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209550</xdr:colOff>
          <xdr:row>13</xdr:row>
          <xdr:rowOff>104775</xdr:rowOff>
        </xdr:from>
        <xdr:to>
          <xdr:col>28</xdr:col>
          <xdr:colOff>485775</xdr:colOff>
          <xdr:row>22</xdr:row>
          <xdr:rowOff>114300</xdr:rowOff>
        </xdr:to>
        <xdr:pic>
          <xdr:nvPicPr>
            <xdr:cNvPr id="8211" name="Picture 1"/>
            <xdr:cNvPicPr>
              <a:picLocks noChangeAspect="1" noChangeArrowheads="1"/>
              <a:extLst>
                <a:ext uri="{84589F7E-364E-4C9E-8A38-B11213B215E9}">
                  <a14:cameraTool cellRange="$R$15:$V$23" spid="_x0000_s8217"/>
                </a:ext>
              </a:extLst>
            </xdr:cNvPicPr>
          </xdr:nvPicPr>
          <xdr:blipFill>
            <a:blip xmlns:r="http://schemas.openxmlformats.org/officeDocument/2006/relationships" r:embed="rId1"/>
            <a:srcRect/>
            <a:stretch>
              <a:fillRect/>
            </a:stretch>
          </xdr:blipFill>
          <xdr:spPr bwMode="auto">
            <a:xfrm>
              <a:off x="10144125" y="2028825"/>
              <a:ext cx="3933825" cy="120967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Q34"/>
  <sheetViews>
    <sheetView showGridLines="0" topLeftCell="A22" workbookViewId="0">
      <selection activeCell="G34" sqref="G34"/>
    </sheetView>
  </sheetViews>
  <sheetFormatPr defaultRowHeight="12.75"/>
  <cols>
    <col min="1" max="1" width="2.7109375" style="191" customWidth="1"/>
    <col min="2" max="2" width="4.7109375" style="191" customWidth="1"/>
    <col min="3" max="16384" width="9.140625" style="191"/>
  </cols>
  <sheetData>
    <row r="3" spans="1:17">
      <c r="B3" s="216"/>
      <c r="C3" s="216"/>
      <c r="D3" s="216"/>
      <c r="E3" s="216"/>
      <c r="F3" s="216"/>
      <c r="G3" s="216"/>
      <c r="H3" s="216"/>
      <c r="I3" s="216"/>
      <c r="J3" s="216"/>
      <c r="K3" s="216"/>
      <c r="L3" s="216"/>
      <c r="M3" s="216"/>
      <c r="N3" s="216"/>
      <c r="O3" s="216"/>
      <c r="P3" s="216"/>
      <c r="Q3" s="216"/>
    </row>
    <row r="4" spans="1:17" ht="13.5" thickBot="1">
      <c r="B4" s="216"/>
      <c r="C4" s="216"/>
      <c r="D4" s="216"/>
      <c r="E4" s="216"/>
      <c r="F4" s="216"/>
      <c r="G4" s="216"/>
      <c r="H4" s="216"/>
      <c r="I4" s="216"/>
      <c r="J4" s="216"/>
      <c r="K4" s="216"/>
      <c r="L4" s="216"/>
      <c r="M4" s="216"/>
      <c r="N4" s="216"/>
      <c r="O4" s="216"/>
      <c r="P4" s="216"/>
      <c r="Q4" s="216"/>
    </row>
    <row r="5" spans="1:17">
      <c r="B5" s="216"/>
      <c r="C5" s="217"/>
      <c r="D5" s="218"/>
      <c r="E5" s="218"/>
      <c r="F5" s="218"/>
      <c r="G5" s="218"/>
      <c r="H5" s="218"/>
      <c r="I5" s="218"/>
      <c r="J5" s="218"/>
      <c r="K5" s="218"/>
      <c r="L5" s="218"/>
      <c r="M5" s="218"/>
      <c r="N5" s="218"/>
      <c r="O5" s="218"/>
      <c r="P5" s="219"/>
      <c r="Q5" s="216"/>
    </row>
    <row r="6" spans="1:17">
      <c r="B6" s="216"/>
      <c r="C6" s="220"/>
      <c r="D6" s="221"/>
      <c r="E6" s="221"/>
      <c r="F6" s="221"/>
      <c r="G6" s="221"/>
      <c r="H6" s="221"/>
      <c r="I6" s="221"/>
      <c r="J6" s="221"/>
      <c r="K6" s="221"/>
      <c r="L6" s="221"/>
      <c r="M6" s="221"/>
      <c r="N6" s="221"/>
      <c r="O6" s="221"/>
      <c r="P6" s="222"/>
      <c r="Q6" s="216"/>
    </row>
    <row r="7" spans="1:17">
      <c r="A7" s="192"/>
      <c r="B7" s="216"/>
      <c r="C7" s="220"/>
      <c r="D7" s="648" t="s">
        <v>175</v>
      </c>
      <c r="E7" s="649"/>
      <c r="F7" s="649"/>
      <c r="G7" s="649"/>
      <c r="H7" s="649"/>
      <c r="I7" s="649"/>
      <c r="J7" s="649"/>
      <c r="K7" s="649"/>
      <c r="L7" s="649"/>
      <c r="M7" s="649"/>
      <c r="N7" s="649"/>
      <c r="O7" s="649"/>
      <c r="P7" s="222"/>
      <c r="Q7" s="216"/>
    </row>
    <row r="8" spans="1:17">
      <c r="A8" s="192"/>
      <c r="B8" s="216"/>
      <c r="C8" s="220"/>
      <c r="D8" s="649"/>
      <c r="E8" s="649"/>
      <c r="F8" s="649"/>
      <c r="G8" s="649"/>
      <c r="H8" s="649"/>
      <c r="I8" s="649"/>
      <c r="J8" s="649"/>
      <c r="K8" s="649"/>
      <c r="L8" s="649"/>
      <c r="M8" s="649"/>
      <c r="N8" s="649"/>
      <c r="O8" s="649"/>
      <c r="P8" s="222"/>
      <c r="Q8" s="216"/>
    </row>
    <row r="9" spans="1:17">
      <c r="A9" s="192"/>
      <c r="B9" s="216"/>
      <c r="C9" s="220"/>
      <c r="D9" s="649"/>
      <c r="E9" s="649"/>
      <c r="F9" s="649"/>
      <c r="G9" s="649"/>
      <c r="H9" s="649"/>
      <c r="I9" s="649"/>
      <c r="J9" s="649"/>
      <c r="K9" s="649"/>
      <c r="L9" s="649"/>
      <c r="M9" s="649"/>
      <c r="N9" s="649"/>
      <c r="O9" s="649"/>
      <c r="P9" s="222"/>
      <c r="Q9" s="216"/>
    </row>
    <row r="10" spans="1:17">
      <c r="B10" s="216"/>
      <c r="C10" s="220"/>
      <c r="D10" s="649"/>
      <c r="E10" s="649"/>
      <c r="F10" s="649"/>
      <c r="G10" s="649"/>
      <c r="H10" s="649"/>
      <c r="I10" s="649"/>
      <c r="J10" s="649"/>
      <c r="K10" s="649"/>
      <c r="L10" s="649"/>
      <c r="M10" s="649"/>
      <c r="N10" s="649"/>
      <c r="O10" s="649"/>
      <c r="P10" s="222"/>
      <c r="Q10" s="216"/>
    </row>
    <row r="11" spans="1:17">
      <c r="B11" s="216"/>
      <c r="C11" s="220"/>
      <c r="D11" s="649"/>
      <c r="E11" s="649"/>
      <c r="F11" s="649"/>
      <c r="G11" s="649"/>
      <c r="H11" s="649"/>
      <c r="I11" s="649"/>
      <c r="J11" s="649"/>
      <c r="K11" s="649"/>
      <c r="L11" s="649"/>
      <c r="M11" s="649"/>
      <c r="N11" s="649"/>
      <c r="O11" s="649"/>
      <c r="P11" s="222"/>
      <c r="Q11" s="216"/>
    </row>
    <row r="12" spans="1:17">
      <c r="B12" s="216"/>
      <c r="C12" s="220"/>
      <c r="D12" s="649"/>
      <c r="E12" s="649"/>
      <c r="F12" s="649"/>
      <c r="G12" s="649"/>
      <c r="H12" s="649"/>
      <c r="I12" s="649"/>
      <c r="J12" s="649"/>
      <c r="K12" s="649"/>
      <c r="L12" s="649"/>
      <c r="M12" s="649"/>
      <c r="N12" s="649"/>
      <c r="O12" s="649"/>
      <c r="P12" s="222"/>
      <c r="Q12" s="216"/>
    </row>
    <row r="13" spans="1:17">
      <c r="B13" s="216"/>
      <c r="C13" s="220"/>
      <c r="D13" s="649"/>
      <c r="E13" s="649"/>
      <c r="F13" s="649"/>
      <c r="G13" s="649"/>
      <c r="H13" s="649"/>
      <c r="I13" s="649"/>
      <c r="J13" s="649"/>
      <c r="K13" s="649"/>
      <c r="L13" s="649"/>
      <c r="M13" s="649"/>
      <c r="N13" s="649"/>
      <c r="O13" s="649"/>
      <c r="P13" s="222"/>
      <c r="Q13" s="216"/>
    </row>
    <row r="14" spans="1:17">
      <c r="B14" s="216"/>
      <c r="C14" s="220"/>
      <c r="D14" s="649"/>
      <c r="E14" s="649"/>
      <c r="F14" s="649"/>
      <c r="G14" s="649"/>
      <c r="H14" s="649"/>
      <c r="I14" s="649"/>
      <c r="J14" s="649"/>
      <c r="K14" s="649"/>
      <c r="L14" s="649"/>
      <c r="M14" s="649"/>
      <c r="N14" s="649"/>
      <c r="O14" s="649"/>
      <c r="P14" s="222"/>
      <c r="Q14" s="216"/>
    </row>
    <row r="15" spans="1:17">
      <c r="B15" s="216"/>
      <c r="C15" s="220"/>
      <c r="D15" s="649"/>
      <c r="E15" s="649"/>
      <c r="F15" s="649"/>
      <c r="G15" s="649"/>
      <c r="H15" s="649"/>
      <c r="I15" s="649"/>
      <c r="J15" s="649"/>
      <c r="K15" s="649"/>
      <c r="L15" s="649"/>
      <c r="M15" s="649"/>
      <c r="N15" s="649"/>
      <c r="O15" s="649"/>
      <c r="P15" s="222"/>
      <c r="Q15" s="216"/>
    </row>
    <row r="16" spans="1:17">
      <c r="B16" s="216"/>
      <c r="C16" s="220"/>
      <c r="D16" s="649"/>
      <c r="E16" s="649"/>
      <c r="F16" s="649"/>
      <c r="G16" s="649"/>
      <c r="H16" s="649"/>
      <c r="I16" s="649"/>
      <c r="J16" s="649"/>
      <c r="K16" s="649"/>
      <c r="L16" s="649"/>
      <c r="M16" s="649"/>
      <c r="N16" s="649"/>
      <c r="O16" s="649"/>
      <c r="P16" s="222"/>
      <c r="Q16" s="216"/>
    </row>
    <row r="17" spans="2:17">
      <c r="B17" s="216"/>
      <c r="C17" s="220"/>
      <c r="D17" s="649"/>
      <c r="E17" s="649"/>
      <c r="F17" s="649"/>
      <c r="G17" s="649"/>
      <c r="H17" s="649"/>
      <c r="I17" s="649"/>
      <c r="J17" s="649"/>
      <c r="K17" s="649"/>
      <c r="L17" s="649"/>
      <c r="M17" s="649"/>
      <c r="N17" s="649"/>
      <c r="O17" s="649"/>
      <c r="P17" s="222"/>
      <c r="Q17" s="216"/>
    </row>
    <row r="18" spans="2:17">
      <c r="B18" s="216"/>
      <c r="C18" s="220"/>
      <c r="D18" s="649"/>
      <c r="E18" s="649"/>
      <c r="F18" s="649"/>
      <c r="G18" s="649"/>
      <c r="H18" s="649"/>
      <c r="I18" s="649"/>
      <c r="J18" s="649"/>
      <c r="K18" s="649"/>
      <c r="L18" s="649"/>
      <c r="M18" s="649"/>
      <c r="N18" s="649"/>
      <c r="O18" s="649"/>
      <c r="P18" s="222"/>
      <c r="Q18" s="216"/>
    </row>
    <row r="19" spans="2:17">
      <c r="B19" s="216"/>
      <c r="C19" s="220"/>
      <c r="D19" s="649"/>
      <c r="E19" s="649"/>
      <c r="F19" s="649"/>
      <c r="G19" s="649"/>
      <c r="H19" s="649"/>
      <c r="I19" s="649"/>
      <c r="J19" s="649"/>
      <c r="K19" s="649"/>
      <c r="L19" s="649"/>
      <c r="M19" s="649"/>
      <c r="N19" s="649"/>
      <c r="O19" s="649"/>
      <c r="P19" s="222"/>
      <c r="Q19" s="216"/>
    </row>
    <row r="20" spans="2:17">
      <c r="B20" s="216"/>
      <c r="C20" s="220"/>
      <c r="D20" s="649"/>
      <c r="E20" s="649"/>
      <c r="F20" s="649"/>
      <c r="G20" s="649"/>
      <c r="H20" s="649"/>
      <c r="I20" s="649"/>
      <c r="J20" s="649"/>
      <c r="K20" s="649"/>
      <c r="L20" s="649"/>
      <c r="M20" s="649"/>
      <c r="N20" s="649"/>
      <c r="O20" s="649"/>
      <c r="P20" s="222"/>
      <c r="Q20" s="216"/>
    </row>
    <row r="21" spans="2:17">
      <c r="B21" s="216"/>
      <c r="C21" s="220"/>
      <c r="D21" s="649"/>
      <c r="E21" s="649"/>
      <c r="F21" s="649"/>
      <c r="G21" s="649"/>
      <c r="H21" s="649"/>
      <c r="I21" s="649"/>
      <c r="J21" s="649"/>
      <c r="K21" s="649"/>
      <c r="L21" s="649"/>
      <c r="M21" s="649"/>
      <c r="N21" s="649"/>
      <c r="O21" s="649"/>
      <c r="P21" s="222"/>
      <c r="Q21" s="216"/>
    </row>
    <row r="22" spans="2:17">
      <c r="B22" s="216"/>
      <c r="C22" s="220"/>
      <c r="D22" s="221"/>
      <c r="E22" s="221"/>
      <c r="F22" s="221"/>
      <c r="G22" s="221"/>
      <c r="H22" s="221"/>
      <c r="I22" s="221"/>
      <c r="J22" s="221"/>
      <c r="K22" s="221"/>
      <c r="L22" s="221"/>
      <c r="M22" s="221"/>
      <c r="N22" s="221"/>
      <c r="O22" s="221"/>
      <c r="P22" s="222"/>
      <c r="Q22" s="216"/>
    </row>
    <row r="23" spans="2:17">
      <c r="B23" s="216"/>
      <c r="C23" s="220"/>
      <c r="D23" s="650" t="s">
        <v>510</v>
      </c>
      <c r="E23" s="651"/>
      <c r="F23" s="651"/>
      <c r="G23" s="651"/>
      <c r="H23" s="651"/>
      <c r="I23" s="651"/>
      <c r="J23" s="651"/>
      <c r="K23" s="651"/>
      <c r="L23" s="651"/>
      <c r="M23" s="651"/>
      <c r="N23" s="651"/>
      <c r="O23" s="651"/>
      <c r="P23" s="222"/>
      <c r="Q23" s="216"/>
    </row>
    <row r="24" spans="2:17" ht="13.5" thickBot="1">
      <c r="B24" s="216"/>
      <c r="C24" s="223"/>
      <c r="D24" s="224"/>
      <c r="E24" s="224"/>
      <c r="F24" s="224"/>
      <c r="G24" s="224"/>
      <c r="H24" s="224"/>
      <c r="I24" s="224"/>
      <c r="J24" s="224"/>
      <c r="K24" s="224"/>
      <c r="L24" s="224"/>
      <c r="M24" s="224"/>
      <c r="N24" s="224"/>
      <c r="O24" s="224"/>
      <c r="P24" s="225"/>
      <c r="Q24" s="216"/>
    </row>
    <row r="25" spans="2:17">
      <c r="B25" s="216"/>
      <c r="C25" s="216"/>
      <c r="D25" s="216"/>
      <c r="E25" s="216"/>
      <c r="F25" s="216"/>
      <c r="G25" s="216"/>
      <c r="H25" s="216"/>
      <c r="I25" s="216"/>
      <c r="J25" s="216"/>
      <c r="K25" s="216"/>
      <c r="L25" s="216"/>
      <c r="M25" s="216"/>
      <c r="N25" s="216"/>
      <c r="O25" s="216"/>
      <c r="P25" s="216"/>
      <c r="Q25" s="216"/>
    </row>
    <row r="26" spans="2:17">
      <c r="B26" s="216"/>
      <c r="C26" s="216"/>
      <c r="D26" s="216"/>
      <c r="E26" s="216"/>
      <c r="F26" s="216"/>
      <c r="G26" s="216"/>
      <c r="H26" s="216"/>
      <c r="I26" s="216"/>
      <c r="J26" s="216"/>
      <c r="K26" s="216"/>
      <c r="L26" s="216"/>
      <c r="M26" s="216"/>
      <c r="N26" s="216"/>
      <c r="O26" s="216"/>
      <c r="P26" s="216"/>
      <c r="Q26" s="216"/>
    </row>
    <row r="30" spans="2:17">
      <c r="C30" s="609" t="s">
        <v>511</v>
      </c>
      <c r="D30" s="610"/>
      <c r="E30" s="610"/>
      <c r="F30" s="610"/>
    </row>
    <row r="31" spans="2:17" ht="25.9" customHeight="1">
      <c r="C31" s="652" t="s">
        <v>513</v>
      </c>
      <c r="D31" s="652"/>
      <c r="E31" s="652"/>
      <c r="F31" s="652"/>
    </row>
    <row r="32" spans="2:17" ht="25.9" customHeight="1">
      <c r="C32" s="652"/>
      <c r="D32" s="652"/>
      <c r="E32" s="652"/>
      <c r="F32" s="652"/>
    </row>
    <row r="33" spans="3:6" ht="25.9" customHeight="1">
      <c r="C33" s="652"/>
      <c r="D33" s="652"/>
      <c r="E33" s="652"/>
      <c r="F33" s="652"/>
    </row>
    <row r="34" spans="3:6" ht="25.9" customHeight="1">
      <c r="C34" s="652"/>
      <c r="D34" s="652"/>
      <c r="E34" s="652"/>
      <c r="F34" s="652"/>
    </row>
  </sheetData>
  <mergeCells count="3">
    <mergeCell ref="D7:O21"/>
    <mergeCell ref="D23:O23"/>
    <mergeCell ref="C31:F34"/>
  </mergeCells>
  <phoneticPr fontId="31" type="noConversion"/>
  <pageMargins left="0.75" right="0.75" top="1" bottom="1" header="0.5" footer="0.5"/>
  <pageSetup scale="91"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9"/>
  <sheetViews>
    <sheetView showGridLines="0" tabSelected="1" zoomScale="149" zoomScaleNormal="149" workbookViewId="0">
      <pane ySplit="5" topLeftCell="A171" activePane="bottomLeft" state="frozen"/>
      <selection pane="bottomLeft" activeCell="B6" sqref="B6:D178"/>
    </sheetView>
  </sheetViews>
  <sheetFormatPr defaultRowHeight="12.75" outlineLevelCol="1"/>
  <cols>
    <col min="1" max="1" width="44.5703125" bestFit="1" customWidth="1"/>
    <col min="2" max="4" width="11.28515625" style="226" customWidth="1"/>
    <col min="5" max="6" width="11.28515625" customWidth="1"/>
    <col min="7" max="12" width="8.5703125" hidden="1" customWidth="1" outlineLevel="1"/>
    <col min="13" max="14" width="9.7109375" hidden="1" customWidth="1" outlineLevel="1"/>
    <col min="15" max="15" width="8.85546875" style="630" customWidth="1" collapsed="1"/>
  </cols>
  <sheetData>
    <row r="1" spans="1:15" ht="25.5">
      <c r="A1" s="312" t="s">
        <v>527</v>
      </c>
      <c r="B1" s="4"/>
      <c r="C1" s="4"/>
      <c r="D1" s="4"/>
      <c r="E1" s="4"/>
      <c r="F1" s="4"/>
      <c r="G1" s="4"/>
      <c r="H1" s="4"/>
      <c r="I1" s="4"/>
      <c r="J1" s="4"/>
      <c r="K1" s="4"/>
      <c r="L1" s="4"/>
      <c r="M1" s="4"/>
      <c r="N1" s="4"/>
    </row>
    <row r="2" spans="1:15" ht="18.75">
      <c r="A2" s="319" t="s">
        <v>376</v>
      </c>
      <c r="B2" s="4"/>
      <c r="C2" s="4"/>
      <c r="D2" s="4"/>
      <c r="E2" s="4"/>
      <c r="F2" s="4"/>
      <c r="G2" s="4"/>
      <c r="H2" s="4"/>
      <c r="I2" s="4"/>
      <c r="J2" s="4"/>
      <c r="K2" s="4"/>
      <c r="L2" s="4"/>
      <c r="M2" s="4"/>
      <c r="N2" s="4"/>
    </row>
    <row r="3" spans="1:15">
      <c r="A3" s="3" t="s">
        <v>517</v>
      </c>
      <c r="B3" s="4"/>
      <c r="C3" s="4"/>
      <c r="D3" s="4"/>
      <c r="E3" s="4"/>
      <c r="F3" s="4"/>
      <c r="G3" s="4"/>
      <c r="H3" s="4"/>
      <c r="I3" s="4"/>
      <c r="J3" s="4"/>
      <c r="K3" s="4"/>
      <c r="L3" s="5" t="e">
        <f>#REF!</f>
        <v>#REF!</v>
      </c>
      <c r="M3" s="4"/>
      <c r="N3" s="4"/>
    </row>
    <row r="4" spans="1:15" ht="23.25" thickBot="1">
      <c r="A4" s="313" t="s">
        <v>343</v>
      </c>
    </row>
    <row r="5" spans="1:15" s="302" customFormat="1" ht="13.5">
      <c r="A5" s="300"/>
      <c r="B5" s="301">
        <v>2009</v>
      </c>
      <c r="C5" s="301">
        <v>2010</v>
      </c>
      <c r="D5" s="301">
        <v>2011</v>
      </c>
      <c r="E5" s="318">
        <v>2012</v>
      </c>
      <c r="F5" s="318">
        <v>2013</v>
      </c>
      <c r="G5" s="318">
        <v>2013</v>
      </c>
      <c r="H5" s="318">
        <v>2014</v>
      </c>
      <c r="I5" s="318">
        <v>2015</v>
      </c>
      <c r="J5" s="318">
        <v>2016</v>
      </c>
      <c r="K5" s="318">
        <v>2017</v>
      </c>
      <c r="L5" s="318">
        <v>2018</v>
      </c>
      <c r="M5" s="318">
        <v>2019</v>
      </c>
      <c r="N5" s="318">
        <v>2020</v>
      </c>
      <c r="O5" s="636">
        <v>1</v>
      </c>
    </row>
    <row r="6" spans="1:15" s="302" customFormat="1" ht="14.25">
      <c r="A6" s="303" t="s">
        <v>176</v>
      </c>
      <c r="B6" s="628">
        <v>24228.27</v>
      </c>
      <c r="C6" s="628">
        <v>24998.01</v>
      </c>
      <c r="D6" s="628">
        <v>34508.28</v>
      </c>
      <c r="E6" s="634"/>
      <c r="F6" s="635"/>
      <c r="G6" s="635"/>
      <c r="H6" s="635"/>
      <c r="I6" s="635"/>
      <c r="J6" s="635"/>
      <c r="K6" s="635"/>
      <c r="L6" s="635"/>
      <c r="M6" s="635"/>
      <c r="N6" s="635"/>
      <c r="O6" s="636">
        <v>2</v>
      </c>
    </row>
    <row r="7" spans="1:15" s="302" customFormat="1" ht="14.25">
      <c r="A7" s="304" t="s">
        <v>177</v>
      </c>
      <c r="B7" s="628">
        <v>24228.27</v>
      </c>
      <c r="C7" s="628">
        <v>24998.01</v>
      </c>
      <c r="D7" s="628">
        <v>34508.28</v>
      </c>
      <c r="E7" s="634"/>
      <c r="F7" s="637"/>
      <c r="G7" s="635"/>
      <c r="H7" s="635"/>
      <c r="I7" s="635"/>
      <c r="J7" s="635"/>
      <c r="K7" s="635"/>
      <c r="L7" s="635"/>
      <c r="M7" s="635"/>
      <c r="N7" s="635"/>
      <c r="O7" s="636">
        <v>3</v>
      </c>
    </row>
    <row r="8" spans="1:15" s="302" customFormat="1" ht="14.25">
      <c r="A8" s="303" t="s">
        <v>178</v>
      </c>
      <c r="B8" s="628">
        <v>21298.01</v>
      </c>
      <c r="C8" s="628">
        <v>20753.79</v>
      </c>
      <c r="D8" s="628">
        <v>26921.41</v>
      </c>
      <c r="E8" s="634"/>
      <c r="F8" s="635"/>
      <c r="G8" s="635"/>
      <c r="H8" s="635"/>
      <c r="I8" s="635"/>
      <c r="J8" s="635"/>
      <c r="K8" s="635"/>
      <c r="L8" s="635"/>
      <c r="M8" s="635"/>
      <c r="N8" s="635"/>
      <c r="O8" s="636">
        <v>4</v>
      </c>
    </row>
    <row r="9" spans="1:15" s="302" customFormat="1" ht="14.25">
      <c r="A9" s="304" t="s">
        <v>179</v>
      </c>
      <c r="B9" s="628">
        <v>18191.66</v>
      </c>
      <c r="C9" s="628">
        <v>17865.400000000001</v>
      </c>
      <c r="D9" s="628">
        <v>23436.67</v>
      </c>
      <c r="E9" s="634"/>
      <c r="F9" s="635"/>
      <c r="G9" s="635"/>
      <c r="H9" s="635"/>
      <c r="I9" s="635"/>
      <c r="J9" s="635"/>
      <c r="K9" s="635"/>
      <c r="L9" s="635"/>
      <c r="M9" s="635"/>
      <c r="N9" s="635"/>
      <c r="O9" s="636">
        <v>5</v>
      </c>
    </row>
    <row r="10" spans="1:15" s="302" customFormat="1" ht="14.25">
      <c r="A10" s="304" t="s">
        <v>180</v>
      </c>
      <c r="B10" s="628">
        <v>148.44</v>
      </c>
      <c r="C10" s="628">
        <v>133.94999999999999</v>
      </c>
      <c r="D10" s="628">
        <v>162.72999999999999</v>
      </c>
      <c r="E10" s="634"/>
      <c r="F10" s="635"/>
      <c r="G10" s="635"/>
      <c r="H10" s="635"/>
      <c r="I10" s="635"/>
      <c r="J10" s="635"/>
      <c r="K10" s="635"/>
      <c r="L10" s="635"/>
      <c r="M10" s="635"/>
      <c r="N10" s="635"/>
      <c r="O10" s="636">
        <v>6</v>
      </c>
    </row>
    <row r="11" spans="1:15" s="302" customFormat="1" ht="14.25">
      <c r="A11" s="304" t="s">
        <v>181</v>
      </c>
      <c r="B11" s="628">
        <v>1366.42</v>
      </c>
      <c r="C11" s="628">
        <v>1419.57</v>
      </c>
      <c r="D11" s="628">
        <v>1546.45</v>
      </c>
      <c r="E11" s="634"/>
      <c r="F11" s="635"/>
      <c r="G11" s="635"/>
      <c r="H11" s="635"/>
      <c r="I11" s="635"/>
      <c r="J11" s="635"/>
      <c r="K11" s="635"/>
      <c r="L11" s="635"/>
      <c r="M11" s="635"/>
      <c r="N11" s="635"/>
      <c r="O11" s="636">
        <v>7</v>
      </c>
    </row>
    <row r="12" spans="1:15" s="302" customFormat="1" ht="14.25">
      <c r="A12" s="304" t="s">
        <v>182</v>
      </c>
      <c r="B12" s="628">
        <v>841.23</v>
      </c>
      <c r="C12" s="628">
        <v>976.17</v>
      </c>
      <c r="D12" s="628">
        <v>1254.1500000000001</v>
      </c>
      <c r="E12" s="634"/>
      <c r="F12" s="635"/>
      <c r="G12" s="635"/>
      <c r="H12" s="635"/>
      <c r="I12" s="635"/>
      <c r="J12" s="635"/>
      <c r="K12" s="635"/>
      <c r="L12" s="635"/>
      <c r="M12" s="635"/>
      <c r="N12" s="635"/>
      <c r="O12" s="636">
        <v>8</v>
      </c>
    </row>
    <row r="13" spans="1:15" s="302" customFormat="1" ht="14.25">
      <c r="A13" s="304" t="s">
        <v>183</v>
      </c>
      <c r="B13" s="628" t="s">
        <v>526</v>
      </c>
      <c r="C13" s="628" t="s">
        <v>526</v>
      </c>
      <c r="D13" s="628" t="s">
        <v>526</v>
      </c>
      <c r="E13" s="634"/>
      <c r="F13" s="635"/>
      <c r="G13" s="635"/>
      <c r="H13" s="635"/>
      <c r="I13" s="635"/>
      <c r="J13" s="635"/>
      <c r="K13" s="635"/>
      <c r="L13" s="635"/>
      <c r="M13" s="635"/>
      <c r="N13" s="635"/>
      <c r="O13" s="636">
        <v>9</v>
      </c>
    </row>
    <row r="14" spans="1:15" s="302" customFormat="1" ht="14.25">
      <c r="A14" s="304" t="s">
        <v>184</v>
      </c>
      <c r="B14" s="628">
        <v>751.24</v>
      </c>
      <c r="C14" s="628">
        <v>356.47</v>
      </c>
      <c r="D14" s="628">
        <v>480.99</v>
      </c>
      <c r="E14" s="634"/>
      <c r="F14" s="635"/>
      <c r="G14" s="635"/>
      <c r="H14" s="635"/>
      <c r="I14" s="635"/>
      <c r="J14" s="635"/>
      <c r="K14" s="635"/>
      <c r="L14" s="635"/>
      <c r="M14" s="635"/>
      <c r="N14" s="635"/>
      <c r="O14" s="636">
        <v>10</v>
      </c>
    </row>
    <row r="15" spans="1:15" s="302" customFormat="1" ht="14.25">
      <c r="A15" s="304" t="s">
        <v>185</v>
      </c>
      <c r="B15" s="628">
        <v>-0.98</v>
      </c>
      <c r="C15" s="628">
        <v>2.23</v>
      </c>
      <c r="D15" s="628">
        <v>40.42</v>
      </c>
      <c r="E15" s="634"/>
      <c r="F15" s="635"/>
      <c r="G15" s="635"/>
      <c r="H15" s="635"/>
      <c r="I15" s="635"/>
      <c r="J15" s="635"/>
      <c r="K15" s="635"/>
      <c r="L15" s="635"/>
      <c r="M15" s="635"/>
      <c r="N15" s="635"/>
      <c r="O15" s="636">
        <v>11</v>
      </c>
    </row>
    <row r="16" spans="1:15" s="302" customFormat="1" ht="14.25">
      <c r="A16" s="303" t="s">
        <v>186</v>
      </c>
      <c r="B16" s="628">
        <v>56.88</v>
      </c>
      <c r="C16" s="628">
        <v>15.94</v>
      </c>
      <c r="D16" s="628">
        <v>29.01</v>
      </c>
      <c r="E16" s="634"/>
      <c r="F16" s="635"/>
      <c r="G16" s="635"/>
      <c r="H16" s="635"/>
      <c r="I16" s="635"/>
      <c r="J16" s="635"/>
      <c r="K16" s="635"/>
      <c r="L16" s="635"/>
      <c r="M16" s="635"/>
      <c r="N16" s="635"/>
      <c r="O16" s="636">
        <v>12</v>
      </c>
    </row>
    <row r="17" spans="1:15" s="302" customFormat="1" ht="14.25">
      <c r="A17" s="304" t="s">
        <v>187</v>
      </c>
      <c r="B17" s="628" t="s">
        <v>526</v>
      </c>
      <c r="C17" s="628" t="s">
        <v>526</v>
      </c>
      <c r="D17" s="628">
        <v>1.75</v>
      </c>
      <c r="E17" s="634"/>
      <c r="F17" s="635"/>
      <c r="G17" s="635"/>
      <c r="H17" s="635"/>
      <c r="I17" s="635"/>
      <c r="J17" s="635"/>
      <c r="K17" s="635"/>
      <c r="L17" s="635"/>
      <c r="M17" s="635"/>
      <c r="N17" s="635"/>
      <c r="O17" s="636">
        <v>13</v>
      </c>
    </row>
    <row r="18" spans="1:15" s="302" customFormat="1" ht="14.25">
      <c r="A18" s="304" t="s">
        <v>188</v>
      </c>
      <c r="B18" s="628">
        <v>56.88</v>
      </c>
      <c r="C18" s="628">
        <v>15.94</v>
      </c>
      <c r="D18" s="628">
        <v>27.25</v>
      </c>
      <c r="E18" s="634"/>
      <c r="F18" s="635"/>
      <c r="G18" s="635"/>
      <c r="H18" s="635"/>
      <c r="I18" s="635"/>
      <c r="J18" s="635"/>
      <c r="K18" s="635"/>
      <c r="L18" s="635"/>
      <c r="M18" s="635"/>
      <c r="N18" s="635"/>
      <c r="O18" s="636">
        <v>14</v>
      </c>
    </row>
    <row r="19" spans="1:15" s="302" customFormat="1" ht="14.25">
      <c r="A19" s="304" t="s">
        <v>189</v>
      </c>
      <c r="B19" s="628">
        <v>4</v>
      </c>
      <c r="C19" s="628">
        <v>-1.29</v>
      </c>
      <c r="D19" s="628">
        <v>27.25</v>
      </c>
      <c r="E19" s="634"/>
      <c r="F19" s="635"/>
      <c r="G19" s="635"/>
      <c r="H19" s="635"/>
      <c r="I19" s="635"/>
      <c r="J19" s="635"/>
      <c r="K19" s="635"/>
      <c r="L19" s="635"/>
      <c r="M19" s="635"/>
      <c r="N19" s="635"/>
      <c r="O19" s="636">
        <v>15</v>
      </c>
    </row>
    <row r="20" spans="1:15" s="302" customFormat="1" ht="14.25">
      <c r="A20" s="303" t="s">
        <v>190</v>
      </c>
      <c r="B20" s="628">
        <v>2987.14</v>
      </c>
      <c r="C20" s="628">
        <v>4260.1499999999996</v>
      </c>
      <c r="D20" s="628">
        <v>7615.88</v>
      </c>
      <c r="E20" s="634"/>
      <c r="F20" s="635"/>
      <c r="G20" s="635"/>
      <c r="H20" s="635"/>
      <c r="I20" s="635"/>
      <c r="J20" s="635"/>
      <c r="K20" s="635"/>
      <c r="L20" s="635"/>
      <c r="M20" s="635"/>
      <c r="N20" s="635"/>
      <c r="O20" s="636">
        <v>16</v>
      </c>
    </row>
    <row r="21" spans="1:15" s="302" customFormat="1" ht="14.25">
      <c r="A21" s="304" t="s">
        <v>191</v>
      </c>
      <c r="B21" s="628">
        <v>267.32</v>
      </c>
      <c r="C21" s="628">
        <v>257.27999999999997</v>
      </c>
      <c r="D21" s="628">
        <v>489.47</v>
      </c>
      <c r="E21" s="634"/>
      <c r="F21" s="635"/>
      <c r="G21" s="635"/>
      <c r="H21" s="635"/>
      <c r="I21" s="635"/>
      <c r="J21" s="635"/>
      <c r="K21" s="635"/>
      <c r="L21" s="635"/>
      <c r="M21" s="635"/>
      <c r="N21" s="635"/>
      <c r="O21" s="636">
        <v>17</v>
      </c>
    </row>
    <row r="22" spans="1:15" s="302" customFormat="1" ht="14.25">
      <c r="A22" s="304" t="s">
        <v>192</v>
      </c>
      <c r="B22" s="628">
        <v>8.7200000000000006</v>
      </c>
      <c r="C22" s="628">
        <v>40.89</v>
      </c>
      <c r="D22" s="628">
        <v>27.02</v>
      </c>
      <c r="E22" s="634"/>
      <c r="F22" s="635"/>
      <c r="G22" s="635"/>
      <c r="H22" s="635"/>
      <c r="I22" s="635"/>
      <c r="J22" s="635"/>
      <c r="K22" s="635"/>
      <c r="L22" s="635"/>
      <c r="M22" s="635"/>
      <c r="N22" s="635"/>
      <c r="O22" s="636">
        <v>18</v>
      </c>
    </row>
    <row r="23" spans="1:15" s="302" customFormat="1" ht="14.25">
      <c r="A23" s="304" t="s">
        <v>193</v>
      </c>
      <c r="B23" s="628">
        <v>5.37</v>
      </c>
      <c r="C23" s="628">
        <v>36.44</v>
      </c>
      <c r="D23" s="628">
        <v>15.69</v>
      </c>
      <c r="E23" s="634"/>
      <c r="F23" s="635"/>
      <c r="G23" s="635"/>
      <c r="H23" s="635"/>
      <c r="I23" s="635"/>
      <c r="J23" s="635"/>
      <c r="K23" s="635"/>
      <c r="L23" s="635"/>
      <c r="M23" s="635"/>
      <c r="N23" s="635"/>
      <c r="O23" s="636">
        <v>19</v>
      </c>
    </row>
    <row r="24" spans="1:15" s="302" customFormat="1" ht="14.25">
      <c r="A24" s="304" t="s">
        <v>194</v>
      </c>
      <c r="B24" s="628" t="s">
        <v>526</v>
      </c>
      <c r="C24" s="628" t="s">
        <v>526</v>
      </c>
      <c r="D24" s="628" t="s">
        <v>526</v>
      </c>
      <c r="E24" s="634"/>
      <c r="F24" s="635"/>
      <c r="G24" s="635"/>
      <c r="H24" s="635"/>
      <c r="I24" s="635"/>
      <c r="J24" s="635"/>
      <c r="K24" s="635"/>
      <c r="L24" s="635"/>
      <c r="M24" s="635"/>
      <c r="N24" s="635"/>
      <c r="O24" s="636">
        <v>20</v>
      </c>
    </row>
    <row r="25" spans="1:15" s="302" customFormat="1" ht="14.25">
      <c r="A25" s="303" t="s">
        <v>195</v>
      </c>
      <c r="B25" s="628">
        <v>3245.75</v>
      </c>
      <c r="C25" s="628">
        <v>4476.54</v>
      </c>
      <c r="D25" s="628">
        <v>8078.33</v>
      </c>
      <c r="E25" s="634"/>
      <c r="F25" s="635"/>
      <c r="G25" s="635"/>
      <c r="H25" s="635"/>
      <c r="I25" s="635"/>
      <c r="J25" s="635"/>
      <c r="K25" s="635"/>
      <c r="L25" s="635"/>
      <c r="M25" s="635"/>
      <c r="N25" s="635"/>
      <c r="O25" s="636">
        <v>21</v>
      </c>
    </row>
    <row r="26" spans="1:15" s="302" customFormat="1" ht="14.25">
      <c r="A26" s="304" t="s">
        <v>196</v>
      </c>
      <c r="B26" s="628">
        <v>566.23</v>
      </c>
      <c r="C26" s="628">
        <v>814.6</v>
      </c>
      <c r="D26" s="628">
        <v>1724</v>
      </c>
      <c r="E26" s="634"/>
      <c r="F26" s="635"/>
      <c r="G26" s="635"/>
      <c r="H26" s="635"/>
      <c r="I26" s="635"/>
      <c r="J26" s="635"/>
      <c r="K26" s="635"/>
      <c r="L26" s="635"/>
      <c r="M26" s="635"/>
      <c r="N26" s="635"/>
      <c r="O26" s="636">
        <v>22</v>
      </c>
    </row>
    <row r="27" spans="1:15" s="302" customFormat="1" ht="14.25">
      <c r="A27" s="304" t="s">
        <v>197</v>
      </c>
      <c r="B27" s="628" t="s">
        <v>526</v>
      </c>
      <c r="C27" s="628" t="s">
        <v>526</v>
      </c>
      <c r="D27" s="628" t="s">
        <v>526</v>
      </c>
      <c r="E27" s="634"/>
      <c r="F27" s="635"/>
      <c r="G27" s="635"/>
      <c r="H27" s="635"/>
      <c r="I27" s="635"/>
      <c r="J27" s="635"/>
      <c r="K27" s="635"/>
      <c r="L27" s="635"/>
      <c r="M27" s="635"/>
      <c r="N27" s="635"/>
      <c r="O27" s="636">
        <v>23</v>
      </c>
    </row>
    <row r="28" spans="1:15" s="302" customFormat="1" ht="14.25">
      <c r="A28" s="303" t="s">
        <v>198</v>
      </c>
      <c r="B28" s="628">
        <v>2679.52</v>
      </c>
      <c r="C28" s="628">
        <v>3661.95</v>
      </c>
      <c r="D28" s="628">
        <v>6354.33</v>
      </c>
      <c r="E28" s="634"/>
      <c r="F28" s="635"/>
      <c r="G28" s="635"/>
      <c r="H28" s="635"/>
      <c r="I28" s="635"/>
      <c r="J28" s="635"/>
      <c r="K28" s="635"/>
      <c r="L28" s="635"/>
      <c r="M28" s="635"/>
      <c r="N28" s="635"/>
      <c r="O28" s="636">
        <v>24</v>
      </c>
    </row>
    <row r="29" spans="1:15" s="302" customFormat="1" ht="14.25">
      <c r="A29" s="304" t="s">
        <v>199</v>
      </c>
      <c r="B29" s="628">
        <v>72.510000000000005</v>
      </c>
      <c r="C29" s="628">
        <v>117.58</v>
      </c>
      <c r="D29" s="628">
        <v>182.92</v>
      </c>
      <c r="E29" s="634"/>
      <c r="F29" s="635"/>
      <c r="G29" s="635"/>
      <c r="H29" s="635"/>
      <c r="I29" s="635"/>
      <c r="J29" s="635"/>
      <c r="K29" s="635"/>
      <c r="L29" s="635"/>
      <c r="M29" s="635"/>
      <c r="N29" s="635"/>
      <c r="O29" s="636">
        <v>25</v>
      </c>
    </row>
    <row r="30" spans="1:15" s="302" customFormat="1" ht="15" thickBot="1">
      <c r="A30" s="612" t="s">
        <v>200</v>
      </c>
      <c r="B30" s="628">
        <v>2607.0100000000002</v>
      </c>
      <c r="C30" s="628">
        <v>3544.37</v>
      </c>
      <c r="D30" s="628">
        <v>6171.4</v>
      </c>
      <c r="E30" s="634"/>
      <c r="F30" s="635"/>
      <c r="G30" s="635"/>
      <c r="H30" s="635"/>
      <c r="I30" s="635"/>
      <c r="J30" s="635"/>
      <c r="K30" s="635"/>
      <c r="L30" s="635"/>
      <c r="M30" s="635"/>
      <c r="N30" s="635"/>
      <c r="O30" s="636">
        <v>26</v>
      </c>
    </row>
    <row r="31" spans="1:15" s="302" customFormat="1" ht="13.5">
      <c r="B31" s="308"/>
      <c r="C31" s="308"/>
      <c r="D31" s="308"/>
      <c r="E31" s="371"/>
      <c r="F31" s="307"/>
      <c r="G31" s="307"/>
      <c r="H31" s="307"/>
      <c r="I31" s="307"/>
      <c r="J31" s="307"/>
      <c r="K31" s="307"/>
      <c r="L31" s="307"/>
      <c r="M31" s="307"/>
      <c r="N31" s="307"/>
      <c r="O31" s="631"/>
    </row>
    <row r="32" spans="1:15" s="302" customFormat="1" ht="13.5">
      <c r="B32" s="308"/>
      <c r="C32" s="308"/>
      <c r="D32" s="371"/>
      <c r="E32" s="371"/>
      <c r="F32" s="307"/>
      <c r="G32" s="307"/>
      <c r="H32" s="307"/>
      <c r="I32" s="307"/>
      <c r="J32" s="307"/>
      <c r="K32" s="307"/>
      <c r="L32" s="307"/>
      <c r="M32" s="307"/>
      <c r="N32" s="307"/>
      <c r="O32" s="631"/>
    </row>
    <row r="33" spans="1:15" s="302" customFormat="1" ht="23.25" thickBot="1">
      <c r="A33" s="314" t="s">
        <v>342</v>
      </c>
      <c r="B33" s="308"/>
      <c r="C33" s="308"/>
      <c r="D33" s="308"/>
      <c r="E33" s="371"/>
      <c r="F33" s="307"/>
      <c r="G33" s="307"/>
      <c r="H33" s="307"/>
      <c r="I33" s="307"/>
      <c r="J33" s="307"/>
      <c r="K33" s="307"/>
      <c r="L33" s="307"/>
      <c r="M33" s="307"/>
      <c r="N33" s="307"/>
      <c r="O33" s="631"/>
    </row>
    <row r="34" spans="1:15" s="302" customFormat="1" ht="13.5">
      <c r="A34" s="315"/>
      <c r="B34" s="301">
        <f t="shared" ref="B34:N34" si="0">B5</f>
        <v>2009</v>
      </c>
      <c r="C34" s="301">
        <f t="shared" si="0"/>
        <v>2010</v>
      </c>
      <c r="D34" s="301">
        <f t="shared" si="0"/>
        <v>2011</v>
      </c>
      <c r="E34" s="301">
        <v>2012</v>
      </c>
      <c r="F34" s="639">
        <f t="shared" si="0"/>
        <v>2013</v>
      </c>
      <c r="G34" s="639">
        <f t="shared" si="0"/>
        <v>2013</v>
      </c>
      <c r="H34" s="639">
        <f t="shared" si="0"/>
        <v>2014</v>
      </c>
      <c r="I34" s="639">
        <f t="shared" si="0"/>
        <v>2015</v>
      </c>
      <c r="J34" s="639">
        <f t="shared" si="0"/>
        <v>2016</v>
      </c>
      <c r="K34" s="639">
        <f t="shared" si="0"/>
        <v>2017</v>
      </c>
      <c r="L34" s="639">
        <f t="shared" si="0"/>
        <v>2018</v>
      </c>
      <c r="M34" s="639">
        <f t="shared" si="0"/>
        <v>2019</v>
      </c>
      <c r="N34" s="639">
        <f t="shared" si="0"/>
        <v>2020</v>
      </c>
      <c r="O34" s="640">
        <v>1</v>
      </c>
    </row>
    <row r="35" spans="1:15" s="302" customFormat="1" ht="13.5">
      <c r="A35" s="316" t="s">
        <v>201</v>
      </c>
      <c r="B35" s="634"/>
      <c r="C35" s="634"/>
      <c r="D35" s="634"/>
      <c r="E35" s="638"/>
      <c r="F35" s="641"/>
      <c r="G35" s="642"/>
      <c r="H35" s="643"/>
      <c r="I35" s="643"/>
      <c r="J35" s="643"/>
      <c r="K35" s="643"/>
      <c r="L35" s="642"/>
      <c r="M35" s="642"/>
      <c r="N35" s="642"/>
      <c r="O35" s="640">
        <v>2</v>
      </c>
    </row>
    <row r="36" spans="1:15" s="302" customFormat="1" ht="14.25">
      <c r="A36" s="317" t="s">
        <v>202</v>
      </c>
      <c r="B36" s="628">
        <v>6799.36</v>
      </c>
      <c r="C36" s="628">
        <v>3627.04</v>
      </c>
      <c r="D36" s="628">
        <v>2735.87</v>
      </c>
      <c r="E36" s="638"/>
      <c r="F36" s="644"/>
      <c r="G36" s="642"/>
      <c r="H36" s="643"/>
      <c r="I36" s="643"/>
      <c r="J36" s="643"/>
      <c r="K36" s="643"/>
      <c r="L36" s="642"/>
      <c r="M36" s="644"/>
      <c r="N36" s="642"/>
      <c r="O36" s="640">
        <v>3</v>
      </c>
    </row>
    <row r="37" spans="1:15" s="302" customFormat="1" ht="14.25">
      <c r="A37" s="317" t="s">
        <v>203</v>
      </c>
      <c r="B37" s="628" t="s">
        <v>526</v>
      </c>
      <c r="C37" s="628" t="s">
        <v>526</v>
      </c>
      <c r="D37" s="628">
        <v>1.75</v>
      </c>
      <c r="E37" s="638"/>
      <c r="F37" s="642"/>
      <c r="G37" s="642"/>
      <c r="H37" s="643"/>
      <c r="I37" s="643"/>
      <c r="J37" s="643"/>
      <c r="K37" s="643"/>
      <c r="L37" s="642"/>
      <c r="M37" s="642"/>
      <c r="N37" s="642"/>
      <c r="O37" s="640">
        <v>4</v>
      </c>
    </row>
    <row r="38" spans="1:15" s="302" customFormat="1" ht="14.25">
      <c r="A38" s="317" t="s">
        <v>204</v>
      </c>
      <c r="B38" s="628">
        <v>3762.05</v>
      </c>
      <c r="C38" s="628">
        <v>2615.0300000000002</v>
      </c>
      <c r="D38" s="628">
        <v>5918.29</v>
      </c>
      <c r="E38" s="638"/>
      <c r="F38" s="642"/>
      <c r="G38" s="642"/>
      <c r="H38" s="643"/>
      <c r="I38" s="643"/>
      <c r="J38" s="643"/>
      <c r="K38" s="643"/>
      <c r="L38" s="642"/>
      <c r="M38" s="642"/>
      <c r="N38" s="642"/>
      <c r="O38" s="640">
        <v>5</v>
      </c>
    </row>
    <row r="39" spans="1:15" s="302" customFormat="1" ht="14.25">
      <c r="A39" s="317" t="s">
        <v>205</v>
      </c>
      <c r="B39" s="628">
        <v>446.54</v>
      </c>
      <c r="C39" s="628">
        <v>442.5</v>
      </c>
      <c r="D39" s="628">
        <v>499.48</v>
      </c>
      <c r="E39" s="638"/>
      <c r="F39" s="642"/>
      <c r="G39" s="642"/>
      <c r="H39" s="643"/>
      <c r="I39" s="643"/>
      <c r="J39" s="643"/>
      <c r="K39" s="643"/>
      <c r="L39" s="642"/>
      <c r="M39" s="642"/>
      <c r="N39" s="642"/>
      <c r="O39" s="640">
        <v>6</v>
      </c>
    </row>
    <row r="40" spans="1:15" s="302" customFormat="1" ht="14.25">
      <c r="A40" s="317" t="s">
        <v>206</v>
      </c>
      <c r="B40" s="628">
        <v>305.89999999999998</v>
      </c>
      <c r="C40" s="628">
        <v>380.41</v>
      </c>
      <c r="D40" s="628">
        <v>507.98</v>
      </c>
      <c r="E40" s="638"/>
      <c r="F40" s="642"/>
      <c r="G40" s="642"/>
      <c r="H40" s="643"/>
      <c r="I40" s="643"/>
      <c r="J40" s="643"/>
      <c r="K40" s="643"/>
      <c r="L40" s="642"/>
      <c r="M40" s="642"/>
      <c r="N40" s="642"/>
      <c r="O40" s="640">
        <v>7</v>
      </c>
    </row>
    <row r="41" spans="1:15" s="302" customFormat="1" ht="14.25">
      <c r="A41" s="317" t="s">
        <v>207</v>
      </c>
      <c r="B41" s="628">
        <v>200.18</v>
      </c>
      <c r="C41" s="628">
        <v>319.02999999999997</v>
      </c>
      <c r="D41" s="628">
        <v>352.35</v>
      </c>
      <c r="E41" s="638"/>
      <c r="F41" s="642"/>
      <c r="G41" s="642"/>
      <c r="H41" s="643"/>
      <c r="I41" s="643"/>
      <c r="J41" s="643"/>
      <c r="K41" s="643"/>
      <c r="L41" s="642"/>
      <c r="M41" s="642"/>
      <c r="N41" s="642"/>
      <c r="O41" s="640">
        <v>8</v>
      </c>
    </row>
    <row r="42" spans="1:15" s="302" customFormat="1" ht="14.25">
      <c r="A42" s="317" t="s">
        <v>208</v>
      </c>
      <c r="B42" s="628" t="s">
        <v>526</v>
      </c>
      <c r="C42" s="628" t="s">
        <v>526</v>
      </c>
      <c r="D42" s="628" t="s">
        <v>526</v>
      </c>
      <c r="E42" s="638"/>
      <c r="F42" s="642"/>
      <c r="G42" s="642"/>
      <c r="H42" s="643"/>
      <c r="I42" s="643"/>
      <c r="J42" s="643"/>
      <c r="K42" s="643"/>
      <c r="L42" s="642"/>
      <c r="M42" s="642"/>
      <c r="N42" s="642"/>
      <c r="O42" s="640">
        <v>9</v>
      </c>
    </row>
    <row r="43" spans="1:15" s="302" customFormat="1" ht="14.25">
      <c r="A43" s="317" t="s">
        <v>209</v>
      </c>
      <c r="B43" s="628" t="s">
        <v>526</v>
      </c>
      <c r="C43" s="628" t="s">
        <v>526</v>
      </c>
      <c r="D43" s="628" t="s">
        <v>526</v>
      </c>
      <c r="E43" s="638"/>
      <c r="F43" s="642"/>
      <c r="G43" s="642"/>
      <c r="H43" s="643"/>
      <c r="I43" s="643"/>
      <c r="J43" s="643"/>
      <c r="K43" s="643"/>
      <c r="L43" s="642"/>
      <c r="M43" s="642"/>
      <c r="N43" s="642"/>
      <c r="O43" s="640">
        <v>10</v>
      </c>
    </row>
    <row r="44" spans="1:15" s="302" customFormat="1" ht="14.25">
      <c r="A44" s="317" t="s">
        <v>210</v>
      </c>
      <c r="B44" s="628" t="s">
        <v>526</v>
      </c>
      <c r="C44" s="628" t="s">
        <v>526</v>
      </c>
      <c r="D44" s="628" t="s">
        <v>526</v>
      </c>
      <c r="E44" s="638"/>
      <c r="F44" s="642"/>
      <c r="G44" s="642"/>
      <c r="H44" s="643"/>
      <c r="I44" s="643"/>
      <c r="J44" s="643"/>
      <c r="K44" s="643"/>
      <c r="L44" s="642"/>
      <c r="M44" s="642"/>
      <c r="N44" s="642"/>
      <c r="O44" s="640">
        <v>11</v>
      </c>
    </row>
    <row r="45" spans="1:15" s="302" customFormat="1" ht="14.25">
      <c r="A45" s="317" t="s">
        <v>211</v>
      </c>
      <c r="B45" s="628">
        <v>1870.37</v>
      </c>
      <c r="C45" s="628">
        <v>2172.19</v>
      </c>
      <c r="D45" s="628">
        <v>2493.13</v>
      </c>
      <c r="E45" s="638"/>
      <c r="F45" s="642"/>
      <c r="G45" s="642"/>
      <c r="H45" s="643"/>
      <c r="I45" s="643"/>
      <c r="J45" s="643"/>
      <c r="K45" s="643"/>
      <c r="L45" s="642"/>
      <c r="M45" s="642"/>
      <c r="N45" s="642"/>
      <c r="O45" s="640">
        <v>12</v>
      </c>
    </row>
    <row r="46" spans="1:15" s="302" customFormat="1" ht="14.25">
      <c r="A46" s="317" t="s">
        <v>212</v>
      </c>
      <c r="B46" s="628" t="s">
        <v>526</v>
      </c>
      <c r="C46" s="628" t="s">
        <v>526</v>
      </c>
      <c r="D46" s="628" t="s">
        <v>526</v>
      </c>
      <c r="E46" s="638"/>
      <c r="F46" s="642"/>
      <c r="G46" s="642"/>
      <c r="H46" s="643"/>
      <c r="I46" s="643"/>
      <c r="J46" s="643"/>
      <c r="K46" s="643"/>
      <c r="L46" s="642"/>
      <c r="M46" s="642"/>
      <c r="N46" s="642"/>
      <c r="O46" s="640">
        <v>13</v>
      </c>
    </row>
    <row r="47" spans="1:15" s="302" customFormat="1" ht="14.25">
      <c r="A47" s="317" t="s">
        <v>213</v>
      </c>
      <c r="B47" s="628" t="s">
        <v>526</v>
      </c>
      <c r="C47" s="628" t="s">
        <v>526</v>
      </c>
      <c r="D47" s="628" t="s">
        <v>526</v>
      </c>
      <c r="E47" s="638"/>
      <c r="F47" s="642"/>
      <c r="G47" s="642"/>
      <c r="H47" s="643"/>
      <c r="I47" s="643"/>
      <c r="J47" s="643"/>
      <c r="K47" s="643"/>
      <c r="L47" s="642"/>
      <c r="M47" s="642"/>
      <c r="N47" s="642"/>
      <c r="O47" s="640">
        <v>14</v>
      </c>
    </row>
    <row r="48" spans="1:15" s="302" customFormat="1" ht="14.25">
      <c r="A48" s="317" t="s">
        <v>214</v>
      </c>
      <c r="B48" s="628">
        <v>148.75</v>
      </c>
      <c r="C48" s="628">
        <v>540.74</v>
      </c>
      <c r="D48" s="628">
        <v>719.58</v>
      </c>
      <c r="E48" s="638"/>
      <c r="F48" s="642"/>
      <c r="G48" s="642"/>
      <c r="H48" s="643"/>
      <c r="I48" s="643"/>
      <c r="J48" s="643"/>
      <c r="K48" s="643"/>
      <c r="L48" s="642"/>
      <c r="M48" s="642"/>
      <c r="N48" s="642"/>
      <c r="O48" s="640">
        <v>15</v>
      </c>
    </row>
    <row r="49" spans="1:15" s="302" customFormat="1" ht="14.25">
      <c r="A49" s="316" t="s">
        <v>215</v>
      </c>
      <c r="B49" s="628">
        <v>13533.14</v>
      </c>
      <c r="C49" s="628">
        <v>10096.94</v>
      </c>
      <c r="D49" s="628">
        <v>13228.43</v>
      </c>
      <c r="E49" s="638"/>
      <c r="F49" s="645"/>
      <c r="G49" s="642"/>
      <c r="H49" s="643"/>
      <c r="I49" s="643"/>
      <c r="J49" s="643"/>
      <c r="K49" s="643"/>
      <c r="L49" s="642"/>
      <c r="M49" s="642"/>
      <c r="N49" s="642"/>
      <c r="O49" s="640">
        <v>16</v>
      </c>
    </row>
    <row r="50" spans="1:15" s="302" customFormat="1" ht="13.5">
      <c r="A50" s="316" t="s">
        <v>216</v>
      </c>
      <c r="B50" s="629"/>
      <c r="C50" s="629"/>
      <c r="D50" s="629"/>
      <c r="E50" s="638"/>
      <c r="F50" s="642"/>
      <c r="G50" s="642"/>
      <c r="H50" s="643"/>
      <c r="I50" s="643"/>
      <c r="J50" s="643"/>
      <c r="K50" s="643"/>
      <c r="L50" s="642"/>
      <c r="M50" s="642"/>
      <c r="N50" s="642"/>
      <c r="O50" s="640">
        <v>17</v>
      </c>
    </row>
    <row r="51" spans="1:15" s="302" customFormat="1" ht="14.25">
      <c r="A51" s="317" t="s">
        <v>217</v>
      </c>
      <c r="B51" s="628">
        <v>1201.76</v>
      </c>
      <c r="C51" s="628">
        <v>2343.9899999999998</v>
      </c>
      <c r="D51" s="628">
        <v>3754.67</v>
      </c>
      <c r="E51" s="638"/>
      <c r="F51" s="642"/>
      <c r="G51" s="642"/>
      <c r="H51" s="643"/>
      <c r="I51" s="643"/>
      <c r="J51" s="643"/>
      <c r="K51" s="643"/>
      <c r="L51" s="642"/>
      <c r="M51" s="642"/>
      <c r="N51" s="642"/>
      <c r="O51" s="640">
        <v>18</v>
      </c>
    </row>
    <row r="52" spans="1:15" s="302" customFormat="1" ht="14.25">
      <c r="A52" s="317" t="s">
        <v>218</v>
      </c>
      <c r="B52" s="628" t="s">
        <v>526</v>
      </c>
      <c r="C52" s="628" t="s">
        <v>526</v>
      </c>
      <c r="D52" s="628" t="s">
        <v>526</v>
      </c>
      <c r="E52" s="638"/>
      <c r="F52" s="642"/>
      <c r="G52" s="642"/>
      <c r="H52" s="643"/>
      <c r="I52" s="643"/>
      <c r="J52" s="643"/>
      <c r="K52" s="643"/>
      <c r="L52" s="642"/>
      <c r="M52" s="642"/>
      <c r="N52" s="642"/>
      <c r="O52" s="640">
        <v>19</v>
      </c>
    </row>
    <row r="53" spans="1:15" s="302" customFormat="1" ht="14.25">
      <c r="A53" s="317" t="s">
        <v>219</v>
      </c>
      <c r="B53" s="628" t="s">
        <v>526</v>
      </c>
      <c r="C53" s="628" t="s">
        <v>526</v>
      </c>
      <c r="D53" s="628" t="s">
        <v>526</v>
      </c>
      <c r="E53" s="638"/>
      <c r="F53" s="642"/>
      <c r="G53" s="642"/>
      <c r="H53" s="643"/>
      <c r="I53" s="643"/>
      <c r="J53" s="643"/>
      <c r="K53" s="643"/>
      <c r="L53" s="642"/>
      <c r="M53" s="642"/>
      <c r="N53" s="642"/>
      <c r="O53" s="640">
        <v>20</v>
      </c>
    </row>
    <row r="54" spans="1:15" s="302" customFormat="1" ht="14.25">
      <c r="A54" s="317" t="s">
        <v>220</v>
      </c>
      <c r="B54" s="628">
        <v>322.94</v>
      </c>
      <c r="C54" s="628">
        <v>481.36</v>
      </c>
      <c r="D54" s="628">
        <v>1027.8900000000001</v>
      </c>
      <c r="E54" s="638"/>
      <c r="F54" s="642"/>
      <c r="G54" s="642"/>
      <c r="H54" s="643"/>
      <c r="I54" s="643"/>
      <c r="J54" s="643"/>
      <c r="K54" s="643"/>
      <c r="L54" s="642"/>
      <c r="M54" s="642"/>
      <c r="N54" s="642"/>
      <c r="O54" s="640">
        <v>21</v>
      </c>
    </row>
    <row r="55" spans="1:15" s="302" customFormat="1" ht="14.25">
      <c r="A55" s="317" t="s">
        <v>221</v>
      </c>
      <c r="B55" s="628" t="s">
        <v>526</v>
      </c>
      <c r="C55" s="628" t="s">
        <v>526</v>
      </c>
      <c r="D55" s="628" t="s">
        <v>526</v>
      </c>
      <c r="E55" s="638"/>
      <c r="F55" s="642"/>
      <c r="G55" s="642"/>
      <c r="H55" s="643"/>
      <c r="I55" s="643"/>
      <c r="J55" s="643"/>
      <c r="K55" s="643"/>
      <c r="L55" s="642"/>
      <c r="M55" s="642"/>
      <c r="N55" s="642"/>
      <c r="O55" s="640">
        <v>22</v>
      </c>
    </row>
    <row r="56" spans="1:15" s="302" customFormat="1" ht="14.25">
      <c r="A56" s="317" t="s">
        <v>222</v>
      </c>
      <c r="B56" s="628">
        <v>22435.1</v>
      </c>
      <c r="C56" s="628">
        <v>25609.42</v>
      </c>
      <c r="D56" s="628">
        <v>32751.83</v>
      </c>
      <c r="E56" s="638"/>
      <c r="F56" s="642"/>
      <c r="G56" s="642"/>
      <c r="H56" s="643"/>
      <c r="I56" s="643"/>
      <c r="J56" s="643"/>
      <c r="K56" s="643"/>
      <c r="L56" s="642"/>
      <c r="M56" s="642"/>
      <c r="N56" s="642"/>
      <c r="O56" s="640">
        <v>23</v>
      </c>
    </row>
    <row r="57" spans="1:15" s="302" customFormat="1" ht="14.25">
      <c r="A57" s="317" t="s">
        <v>223</v>
      </c>
      <c r="B57" s="628">
        <v>1695.61</v>
      </c>
      <c r="C57" s="628">
        <v>4136.5</v>
      </c>
      <c r="D57" s="628">
        <v>3737.23</v>
      </c>
      <c r="E57" s="638"/>
      <c r="F57" s="642"/>
      <c r="G57" s="642"/>
      <c r="H57" s="643"/>
      <c r="I57" s="643"/>
      <c r="J57" s="643"/>
      <c r="K57" s="643"/>
      <c r="L57" s="642"/>
      <c r="M57" s="642"/>
      <c r="N57" s="642"/>
      <c r="O57" s="640">
        <v>24</v>
      </c>
    </row>
    <row r="58" spans="1:15" s="302" customFormat="1" ht="14.25">
      <c r="A58" s="317" t="s">
        <v>224</v>
      </c>
      <c r="B58" s="628">
        <v>1375.49</v>
      </c>
      <c r="C58" s="628">
        <v>2207.6799999999998</v>
      </c>
      <c r="D58" s="628">
        <v>2936.62</v>
      </c>
      <c r="E58" s="638"/>
      <c r="F58" s="642"/>
      <c r="G58" s="642"/>
      <c r="H58" s="643"/>
      <c r="I58" s="643"/>
      <c r="J58" s="643"/>
      <c r="K58" s="643"/>
      <c r="L58" s="642"/>
      <c r="M58" s="642"/>
      <c r="N58" s="642"/>
      <c r="O58" s="640">
        <v>25</v>
      </c>
    </row>
    <row r="59" spans="1:15" s="302" customFormat="1" ht="14.25">
      <c r="A59" s="317" t="s">
        <v>225</v>
      </c>
      <c r="B59" s="628" t="s">
        <v>526</v>
      </c>
      <c r="C59" s="628" t="s">
        <v>526</v>
      </c>
      <c r="D59" s="628" t="s">
        <v>526</v>
      </c>
      <c r="E59" s="638"/>
      <c r="F59" s="642"/>
      <c r="G59" s="642"/>
      <c r="H59" s="643"/>
      <c r="I59" s="643"/>
      <c r="J59" s="643"/>
      <c r="K59" s="643"/>
      <c r="L59" s="642"/>
      <c r="M59" s="642"/>
      <c r="N59" s="642"/>
      <c r="O59" s="640">
        <v>26</v>
      </c>
    </row>
    <row r="60" spans="1:15" s="302" customFormat="1" ht="14.25">
      <c r="A60" s="613" t="s">
        <v>226</v>
      </c>
      <c r="B60" s="628" t="s">
        <v>526</v>
      </c>
      <c r="C60" s="628" t="s">
        <v>526</v>
      </c>
      <c r="D60" s="628" t="s">
        <v>526</v>
      </c>
      <c r="E60" s="638"/>
      <c r="F60" s="645"/>
      <c r="G60" s="642"/>
      <c r="H60" s="643"/>
      <c r="I60" s="643"/>
      <c r="J60" s="643"/>
      <c r="K60" s="643"/>
      <c r="L60" s="642"/>
      <c r="M60" s="642"/>
      <c r="N60" s="642"/>
      <c r="O60" s="640">
        <v>27</v>
      </c>
    </row>
    <row r="61" spans="1:15" s="302" customFormat="1" ht="14.25">
      <c r="A61" s="613" t="s">
        <v>227</v>
      </c>
      <c r="B61" s="628" t="s">
        <v>526</v>
      </c>
      <c r="C61" s="628" t="s">
        <v>526</v>
      </c>
      <c r="D61" s="628" t="s">
        <v>526</v>
      </c>
      <c r="E61" s="638"/>
      <c r="F61" s="642"/>
      <c r="G61" s="642"/>
      <c r="H61" s="643"/>
      <c r="I61" s="643"/>
      <c r="J61" s="643"/>
      <c r="K61" s="643"/>
      <c r="L61" s="642"/>
      <c r="M61" s="642"/>
      <c r="N61" s="642"/>
      <c r="O61" s="640">
        <v>28</v>
      </c>
    </row>
    <row r="62" spans="1:15" s="302" customFormat="1" ht="14.25">
      <c r="A62" s="317" t="s">
        <v>228</v>
      </c>
      <c r="B62" s="628">
        <v>1660.24</v>
      </c>
      <c r="C62" s="628">
        <v>2064.37</v>
      </c>
      <c r="D62" s="628">
        <v>2767.9</v>
      </c>
      <c r="E62" s="638"/>
      <c r="F62" s="644"/>
      <c r="G62" s="642"/>
      <c r="H62" s="643"/>
      <c r="I62" s="643"/>
      <c r="J62" s="643"/>
      <c r="K62" s="643"/>
      <c r="L62" s="642"/>
      <c r="M62" s="644"/>
      <c r="N62" s="642"/>
      <c r="O62" s="640">
        <v>29</v>
      </c>
    </row>
    <row r="63" spans="1:15" s="302" customFormat="1" ht="14.25">
      <c r="A63" s="317" t="s">
        <v>229</v>
      </c>
      <c r="B63" s="628" t="s">
        <v>526</v>
      </c>
      <c r="C63" s="628" t="s">
        <v>526</v>
      </c>
      <c r="D63" s="628" t="s">
        <v>526</v>
      </c>
      <c r="E63" s="638"/>
      <c r="F63" s="642"/>
      <c r="G63" s="642"/>
      <c r="H63" s="643"/>
      <c r="I63" s="643"/>
      <c r="J63" s="643"/>
      <c r="K63" s="643"/>
      <c r="L63" s="642"/>
      <c r="M63" s="642"/>
      <c r="N63" s="642"/>
      <c r="O63" s="640">
        <v>30</v>
      </c>
    </row>
    <row r="64" spans="1:15" s="302" customFormat="1" ht="14.25">
      <c r="A64" s="317" t="s">
        <v>230</v>
      </c>
      <c r="B64" s="628">
        <v>16.12</v>
      </c>
      <c r="C64" s="628">
        <v>16.12</v>
      </c>
      <c r="D64" s="628">
        <v>16.12</v>
      </c>
      <c r="E64" s="638"/>
      <c r="F64" s="642"/>
      <c r="G64" s="642"/>
      <c r="H64" s="643"/>
      <c r="I64" s="643"/>
      <c r="J64" s="643"/>
      <c r="K64" s="643"/>
      <c r="L64" s="642"/>
      <c r="M64" s="642"/>
      <c r="N64" s="642"/>
      <c r="O64" s="640">
        <v>31</v>
      </c>
    </row>
    <row r="65" spans="1:15" s="302" customFormat="1" ht="14.25">
      <c r="A65" s="317" t="s">
        <v>231</v>
      </c>
      <c r="B65" s="628" t="s">
        <v>526</v>
      </c>
      <c r="C65" s="628" t="s">
        <v>526</v>
      </c>
      <c r="D65" s="628" t="s">
        <v>526</v>
      </c>
      <c r="E65" s="638"/>
      <c r="F65" s="642"/>
      <c r="G65" s="642"/>
      <c r="H65" s="643"/>
      <c r="I65" s="643"/>
      <c r="J65" s="643"/>
      <c r="K65" s="643"/>
      <c r="L65" s="642"/>
      <c r="M65" s="642"/>
      <c r="N65" s="642"/>
      <c r="O65" s="640">
        <v>32</v>
      </c>
    </row>
    <row r="66" spans="1:15" s="302" customFormat="1" ht="14.25">
      <c r="A66" s="317" t="s">
        <v>232</v>
      </c>
      <c r="B66" s="628">
        <v>68.97</v>
      </c>
      <c r="C66" s="628">
        <v>60.25</v>
      </c>
      <c r="D66" s="628">
        <v>80.94</v>
      </c>
      <c r="E66" s="638"/>
      <c r="F66" s="642"/>
      <c r="G66" s="642"/>
      <c r="H66" s="643"/>
      <c r="I66" s="643"/>
      <c r="J66" s="643"/>
      <c r="K66" s="643"/>
      <c r="L66" s="642"/>
      <c r="M66" s="642"/>
      <c r="N66" s="642"/>
      <c r="O66" s="640">
        <v>33</v>
      </c>
    </row>
    <row r="67" spans="1:15" s="302" customFormat="1" ht="14.25">
      <c r="A67" s="317" t="s">
        <v>233</v>
      </c>
      <c r="B67" s="628">
        <v>222.74</v>
      </c>
      <c r="C67" s="628">
        <v>131.86000000000001</v>
      </c>
      <c r="D67" s="628">
        <v>110.22</v>
      </c>
      <c r="E67" s="638"/>
      <c r="F67" s="642"/>
      <c r="G67" s="642"/>
      <c r="H67" s="643"/>
      <c r="I67" s="643"/>
      <c r="J67" s="643"/>
      <c r="K67" s="643"/>
      <c r="L67" s="642"/>
      <c r="M67" s="642"/>
      <c r="N67" s="642"/>
      <c r="O67" s="640">
        <v>34</v>
      </c>
    </row>
    <row r="68" spans="1:15" s="302" customFormat="1" ht="14.25">
      <c r="A68" s="316" t="s">
        <v>234</v>
      </c>
      <c r="B68" s="628">
        <v>28998.98</v>
      </c>
      <c r="C68" s="628">
        <v>37051.56</v>
      </c>
      <c r="D68" s="628">
        <v>47183.42</v>
      </c>
      <c r="E68" s="638"/>
      <c r="F68" s="642"/>
      <c r="G68" s="642"/>
      <c r="H68" s="643"/>
      <c r="I68" s="643"/>
      <c r="J68" s="643"/>
      <c r="K68" s="643"/>
      <c r="L68" s="642"/>
      <c r="M68" s="642"/>
      <c r="N68" s="642"/>
      <c r="O68" s="640">
        <v>35</v>
      </c>
    </row>
    <row r="69" spans="1:15" s="302" customFormat="1" ht="14.25">
      <c r="A69" s="316" t="s">
        <v>235</v>
      </c>
      <c r="B69" s="628">
        <v>42532.12</v>
      </c>
      <c r="C69" s="628">
        <v>47148.5</v>
      </c>
      <c r="D69" s="628">
        <v>60411.85</v>
      </c>
      <c r="E69" s="638"/>
      <c r="F69" s="642"/>
      <c r="G69" s="642"/>
      <c r="H69" s="643"/>
      <c r="I69" s="643"/>
      <c r="J69" s="643"/>
      <c r="K69" s="643"/>
      <c r="L69" s="642"/>
      <c r="M69" s="642"/>
      <c r="N69" s="642"/>
      <c r="O69" s="640">
        <v>36</v>
      </c>
    </row>
    <row r="70" spans="1:15" s="302" customFormat="1" ht="13.5">
      <c r="A70" s="316" t="s">
        <v>236</v>
      </c>
      <c r="B70" s="629"/>
      <c r="C70" s="629"/>
      <c r="D70" s="629"/>
      <c r="E70" s="638"/>
      <c r="F70" s="642"/>
      <c r="G70" s="642"/>
      <c r="H70" s="643"/>
      <c r="I70" s="643"/>
      <c r="J70" s="643"/>
      <c r="K70" s="643"/>
      <c r="L70" s="642"/>
      <c r="M70" s="642"/>
      <c r="N70" s="642"/>
      <c r="O70" s="640">
        <v>37</v>
      </c>
    </row>
    <row r="71" spans="1:15" s="302" customFormat="1" ht="14.25">
      <c r="A71" s="317" t="s">
        <v>237</v>
      </c>
      <c r="B71" s="628">
        <v>2268.38</v>
      </c>
      <c r="C71" s="628">
        <v>1705.72</v>
      </c>
      <c r="D71" s="628">
        <v>2030</v>
      </c>
      <c r="E71" s="638"/>
      <c r="F71" s="642"/>
      <c r="G71" s="642"/>
      <c r="H71" s="643"/>
      <c r="I71" s="643"/>
      <c r="J71" s="643"/>
      <c r="K71" s="643"/>
      <c r="L71" s="642"/>
      <c r="M71" s="642"/>
      <c r="N71" s="642"/>
      <c r="O71" s="640">
        <v>38</v>
      </c>
    </row>
    <row r="72" spans="1:15" s="302" customFormat="1" ht="14.25">
      <c r="A72" s="317" t="s">
        <v>238</v>
      </c>
      <c r="B72" s="628" t="s">
        <v>526</v>
      </c>
      <c r="C72" s="628" t="s">
        <v>526</v>
      </c>
      <c r="D72" s="628" t="s">
        <v>526</v>
      </c>
      <c r="E72" s="638"/>
      <c r="F72" s="642"/>
      <c r="G72" s="642"/>
      <c r="H72" s="643"/>
      <c r="I72" s="643"/>
      <c r="J72" s="643"/>
      <c r="K72" s="643"/>
      <c r="L72" s="642"/>
      <c r="M72" s="642"/>
      <c r="N72" s="642"/>
      <c r="O72" s="640">
        <v>39</v>
      </c>
    </row>
    <row r="73" spans="1:15" s="302" customFormat="1" ht="14.25">
      <c r="A73" s="317" t="s">
        <v>239</v>
      </c>
      <c r="B73" s="628" t="s">
        <v>526</v>
      </c>
      <c r="C73" s="628">
        <v>940.94</v>
      </c>
      <c r="D73" s="628" t="s">
        <v>526</v>
      </c>
      <c r="E73" s="638"/>
      <c r="F73" s="642"/>
      <c r="G73" s="642"/>
      <c r="H73" s="643"/>
      <c r="I73" s="643"/>
      <c r="J73" s="643"/>
      <c r="K73" s="643"/>
      <c r="L73" s="642"/>
      <c r="M73" s="642"/>
      <c r="N73" s="642"/>
      <c r="O73" s="640">
        <v>40</v>
      </c>
    </row>
    <row r="74" spans="1:15" s="302" customFormat="1" ht="14.25">
      <c r="A74" s="317" t="s">
        <v>240</v>
      </c>
      <c r="B74" s="628">
        <v>3470.64</v>
      </c>
      <c r="C74" s="628">
        <v>3339.17</v>
      </c>
      <c r="D74" s="628">
        <v>4004.71</v>
      </c>
      <c r="E74" s="638"/>
      <c r="F74" s="642"/>
      <c r="G74" s="642"/>
      <c r="H74" s="643"/>
      <c r="I74" s="643"/>
      <c r="J74" s="643"/>
      <c r="K74" s="643"/>
      <c r="L74" s="642"/>
      <c r="M74" s="642"/>
      <c r="N74" s="642"/>
      <c r="O74" s="640">
        <v>41</v>
      </c>
    </row>
    <row r="75" spans="1:15" s="302" customFormat="1" ht="14.25">
      <c r="A75" s="317" t="s">
        <v>241</v>
      </c>
      <c r="B75" s="628">
        <v>547.38</v>
      </c>
      <c r="C75" s="628">
        <v>551.9</v>
      </c>
      <c r="D75" s="628">
        <v>763.12</v>
      </c>
      <c r="E75" s="638"/>
      <c r="F75" s="642"/>
      <c r="G75" s="642"/>
      <c r="H75" s="643"/>
      <c r="I75" s="643"/>
      <c r="J75" s="643"/>
      <c r="K75" s="643"/>
      <c r="L75" s="642"/>
      <c r="M75" s="642"/>
      <c r="N75" s="642"/>
      <c r="O75" s="640">
        <v>42</v>
      </c>
    </row>
    <row r="76" spans="1:15" s="302" customFormat="1" ht="14.25">
      <c r="A76" s="317" t="s">
        <v>242</v>
      </c>
      <c r="B76" s="628">
        <v>129.81</v>
      </c>
      <c r="C76" s="628">
        <v>195.77</v>
      </c>
      <c r="D76" s="628">
        <v>278.39</v>
      </c>
      <c r="E76" s="638"/>
      <c r="F76" s="642"/>
      <c r="G76" s="642"/>
      <c r="H76" s="643"/>
      <c r="I76" s="643"/>
      <c r="J76" s="643"/>
      <c r="K76" s="643"/>
      <c r="L76" s="642"/>
      <c r="M76" s="642"/>
      <c r="N76" s="642"/>
      <c r="O76" s="640">
        <v>43</v>
      </c>
    </row>
    <row r="77" spans="1:15" s="302" customFormat="1" ht="14.25">
      <c r="A77" s="317" t="s">
        <v>243</v>
      </c>
      <c r="B77" s="628">
        <v>445.31</v>
      </c>
      <c r="C77" s="628">
        <v>499.97</v>
      </c>
      <c r="D77" s="628">
        <v>1141.48</v>
      </c>
      <c r="E77" s="638"/>
      <c r="F77" s="642"/>
      <c r="G77" s="642"/>
      <c r="H77" s="643"/>
      <c r="I77" s="643"/>
      <c r="J77" s="643"/>
      <c r="K77" s="643"/>
      <c r="L77" s="642"/>
      <c r="M77" s="642"/>
      <c r="N77" s="642"/>
      <c r="O77" s="640">
        <v>44</v>
      </c>
    </row>
    <row r="78" spans="1:15" s="302" customFormat="1" ht="14.25">
      <c r="A78" s="317" t="s">
        <v>244</v>
      </c>
      <c r="B78" s="628">
        <v>24.58</v>
      </c>
      <c r="C78" s="628">
        <v>17.239999999999998</v>
      </c>
      <c r="D78" s="628">
        <v>26.98</v>
      </c>
      <c r="E78" s="638"/>
      <c r="F78" s="642"/>
      <c r="G78" s="642"/>
      <c r="H78" s="643"/>
      <c r="I78" s="643"/>
      <c r="J78" s="643"/>
      <c r="K78" s="643"/>
      <c r="L78" s="642"/>
      <c r="M78" s="642"/>
      <c r="N78" s="642"/>
      <c r="O78" s="640">
        <v>45</v>
      </c>
    </row>
    <row r="79" spans="1:15" s="302" customFormat="1" ht="14.25">
      <c r="A79" s="317" t="s">
        <v>245</v>
      </c>
      <c r="B79" s="628">
        <v>50</v>
      </c>
      <c r="C79" s="628" t="s">
        <v>526</v>
      </c>
      <c r="D79" s="628" t="s">
        <v>526</v>
      </c>
      <c r="E79" s="638"/>
      <c r="F79" s="642"/>
      <c r="G79" s="642"/>
      <c r="H79" s="643"/>
      <c r="I79" s="643"/>
      <c r="J79" s="643"/>
      <c r="K79" s="643"/>
      <c r="L79" s="642"/>
      <c r="M79" s="642"/>
      <c r="N79" s="642"/>
      <c r="O79" s="640">
        <v>46</v>
      </c>
    </row>
    <row r="80" spans="1:15" s="302" customFormat="1" ht="14.25">
      <c r="A80" s="317" t="s">
        <v>246</v>
      </c>
      <c r="B80" s="628">
        <v>1704.03</v>
      </c>
      <c r="C80" s="628">
        <v>2329.23</v>
      </c>
      <c r="D80" s="628">
        <v>3611.39</v>
      </c>
      <c r="E80" s="638"/>
      <c r="F80" s="642"/>
      <c r="G80" s="642"/>
      <c r="H80" s="643"/>
      <c r="I80" s="643"/>
      <c r="J80" s="643"/>
      <c r="K80" s="643"/>
      <c r="L80" s="642"/>
      <c r="M80" s="642"/>
      <c r="N80" s="642"/>
      <c r="O80" s="640">
        <v>47</v>
      </c>
    </row>
    <row r="81" spans="1:15" s="302" customFormat="1" ht="14.25">
      <c r="A81" s="317" t="s">
        <v>247</v>
      </c>
      <c r="B81" s="628" t="s">
        <v>526</v>
      </c>
      <c r="C81" s="628" t="s">
        <v>526</v>
      </c>
      <c r="D81" s="628" t="s">
        <v>526</v>
      </c>
      <c r="E81" s="638"/>
      <c r="F81" s="642"/>
      <c r="G81" s="642"/>
      <c r="H81" s="643"/>
      <c r="I81" s="643"/>
      <c r="J81" s="643"/>
      <c r="K81" s="643"/>
      <c r="L81" s="642"/>
      <c r="M81" s="642"/>
      <c r="N81" s="642"/>
      <c r="O81" s="640">
        <v>48</v>
      </c>
    </row>
    <row r="82" spans="1:15" s="302" customFormat="1" ht="14.25">
      <c r="A82" s="317" t="s">
        <v>248</v>
      </c>
      <c r="B82" s="628">
        <v>2534.12</v>
      </c>
      <c r="C82" s="628">
        <v>2493.38</v>
      </c>
      <c r="D82" s="628">
        <v>1220.97</v>
      </c>
      <c r="E82" s="638"/>
      <c r="F82" s="642"/>
      <c r="G82" s="642"/>
      <c r="H82" s="643"/>
      <c r="I82" s="643"/>
      <c r="J82" s="643"/>
      <c r="K82" s="643"/>
      <c r="L82" s="642"/>
      <c r="M82" s="642"/>
      <c r="N82" s="642"/>
      <c r="O82" s="640">
        <v>49</v>
      </c>
    </row>
    <row r="83" spans="1:15" s="302" customFormat="1" ht="14.25">
      <c r="A83" s="317" t="s">
        <v>249</v>
      </c>
      <c r="B83" s="628" t="s">
        <v>526</v>
      </c>
      <c r="C83" s="628" t="s">
        <v>526</v>
      </c>
      <c r="D83" s="628" t="s">
        <v>526</v>
      </c>
      <c r="E83" s="638"/>
      <c r="F83" s="642"/>
      <c r="G83" s="642"/>
      <c r="H83" s="643"/>
      <c r="I83" s="643"/>
      <c r="J83" s="643"/>
      <c r="K83" s="643"/>
      <c r="L83" s="642"/>
      <c r="M83" s="642"/>
      <c r="N83" s="642"/>
      <c r="O83" s="640">
        <v>50</v>
      </c>
    </row>
    <row r="84" spans="1:15" s="302" customFormat="1" ht="14.25">
      <c r="A84" s="316" t="s">
        <v>250</v>
      </c>
      <c r="B84" s="628">
        <v>11174.23</v>
      </c>
      <c r="C84" s="628">
        <v>12073.31</v>
      </c>
      <c r="D84" s="628">
        <v>13077.03</v>
      </c>
      <c r="E84" s="638"/>
      <c r="F84" s="642"/>
      <c r="G84" s="642"/>
      <c r="H84" s="643"/>
      <c r="I84" s="643"/>
      <c r="J84" s="643"/>
      <c r="K84" s="643"/>
      <c r="L84" s="642"/>
      <c r="M84" s="642"/>
      <c r="N84" s="642"/>
      <c r="O84" s="640">
        <v>51</v>
      </c>
    </row>
    <row r="85" spans="1:15" s="302" customFormat="1" ht="13.5">
      <c r="A85" s="316" t="s">
        <v>251</v>
      </c>
      <c r="B85" s="629"/>
      <c r="C85" s="629"/>
      <c r="D85" s="629"/>
      <c r="E85" s="638"/>
      <c r="F85" s="642"/>
      <c r="G85" s="642"/>
      <c r="H85" s="643"/>
      <c r="I85" s="643"/>
      <c r="J85" s="643"/>
      <c r="K85" s="643"/>
      <c r="L85" s="642"/>
      <c r="M85" s="642"/>
      <c r="N85" s="642"/>
      <c r="O85" s="640">
        <v>52</v>
      </c>
    </row>
    <row r="86" spans="1:15" s="302" customFormat="1" ht="14.25">
      <c r="A86" s="311" t="s">
        <v>252</v>
      </c>
      <c r="B86" s="628">
        <v>6033.45</v>
      </c>
      <c r="C86" s="628">
        <v>5393.62</v>
      </c>
      <c r="D86" s="628">
        <v>10971.39</v>
      </c>
      <c r="E86" s="638"/>
      <c r="F86" s="641"/>
      <c r="G86" s="641"/>
      <c r="H86" s="641"/>
      <c r="I86" s="641"/>
      <c r="J86" s="641"/>
      <c r="K86" s="641"/>
      <c r="L86" s="641"/>
      <c r="M86" s="641"/>
      <c r="N86" s="641"/>
      <c r="O86" s="640">
        <v>53</v>
      </c>
    </row>
    <row r="87" spans="1:15" s="302" customFormat="1" ht="14.25">
      <c r="A87" s="317" t="s">
        <v>253</v>
      </c>
      <c r="B87" s="628" t="s">
        <v>526</v>
      </c>
      <c r="C87" s="628" t="s">
        <v>526</v>
      </c>
      <c r="D87" s="628" t="s">
        <v>526</v>
      </c>
      <c r="E87" s="638"/>
      <c r="F87" s="642"/>
      <c r="G87" s="642"/>
      <c r="H87" s="643"/>
      <c r="I87" s="643"/>
      <c r="J87" s="643"/>
      <c r="K87" s="643"/>
      <c r="L87" s="642"/>
      <c r="M87" s="642"/>
      <c r="N87" s="642"/>
      <c r="O87" s="640">
        <v>54</v>
      </c>
    </row>
    <row r="88" spans="1:15" s="302" customFormat="1" ht="14.25">
      <c r="A88" s="317" t="s">
        <v>254</v>
      </c>
      <c r="B88" s="628">
        <v>33.229999999999997</v>
      </c>
      <c r="C88" s="628">
        <v>72.38</v>
      </c>
      <c r="D88" s="628">
        <v>176.33</v>
      </c>
      <c r="E88" s="638"/>
      <c r="F88" s="644"/>
      <c r="G88" s="642"/>
      <c r="H88" s="643"/>
      <c r="I88" s="643"/>
      <c r="J88" s="643"/>
      <c r="K88" s="643"/>
      <c r="L88" s="642"/>
      <c r="M88" s="644"/>
      <c r="N88" s="642"/>
      <c r="O88" s="640">
        <v>55</v>
      </c>
    </row>
    <row r="89" spans="1:15" s="302" customFormat="1" ht="14.25">
      <c r="A89" s="317" t="s">
        <v>255</v>
      </c>
      <c r="B89" s="628" t="s">
        <v>526</v>
      </c>
      <c r="C89" s="628" t="s">
        <v>526</v>
      </c>
      <c r="D89" s="628" t="s">
        <v>526</v>
      </c>
      <c r="E89" s="638"/>
      <c r="F89" s="642"/>
      <c r="G89" s="642"/>
      <c r="H89" s="643"/>
      <c r="I89" s="643"/>
      <c r="J89" s="643"/>
      <c r="K89" s="643"/>
      <c r="L89" s="642"/>
      <c r="M89" s="642"/>
      <c r="N89" s="642"/>
      <c r="O89" s="640">
        <v>56</v>
      </c>
    </row>
    <row r="90" spans="1:15" s="302" customFormat="1" ht="14.25">
      <c r="A90" s="317" t="s">
        <v>256</v>
      </c>
      <c r="B90" s="628" t="s">
        <v>526</v>
      </c>
      <c r="C90" s="628" t="s">
        <v>526</v>
      </c>
      <c r="D90" s="628" t="s">
        <v>526</v>
      </c>
      <c r="E90" s="638"/>
      <c r="F90" s="642"/>
      <c r="G90" s="642"/>
      <c r="H90" s="643"/>
      <c r="I90" s="643"/>
      <c r="J90" s="643"/>
      <c r="K90" s="643"/>
      <c r="L90" s="642"/>
      <c r="M90" s="642"/>
      <c r="N90" s="642"/>
      <c r="O90" s="640">
        <v>57</v>
      </c>
    </row>
    <row r="91" spans="1:15" s="302" customFormat="1" ht="14.25">
      <c r="A91" s="317" t="s">
        <v>257</v>
      </c>
      <c r="B91" s="628">
        <v>19.91</v>
      </c>
      <c r="C91" s="628">
        <v>301.72000000000003</v>
      </c>
      <c r="D91" s="628">
        <v>523.12</v>
      </c>
      <c r="E91" s="638"/>
      <c r="F91" s="642"/>
      <c r="G91" s="642"/>
      <c r="H91" s="643"/>
      <c r="I91" s="643"/>
      <c r="J91" s="643"/>
      <c r="K91" s="643"/>
      <c r="L91" s="642"/>
      <c r="M91" s="642"/>
      <c r="N91" s="642"/>
      <c r="O91" s="640">
        <v>58</v>
      </c>
    </row>
    <row r="92" spans="1:15" s="302" customFormat="1" ht="14.25">
      <c r="A92" s="317" t="s">
        <v>258</v>
      </c>
      <c r="B92" s="628">
        <v>3.09</v>
      </c>
      <c r="C92" s="628">
        <v>4.59</v>
      </c>
      <c r="D92" s="628">
        <v>32.159999999999997</v>
      </c>
      <c r="E92" s="638"/>
      <c r="F92" s="642"/>
      <c r="G92" s="642"/>
      <c r="H92" s="643"/>
      <c r="I92" s="643"/>
      <c r="J92" s="643"/>
      <c r="K92" s="643"/>
      <c r="L92" s="642"/>
      <c r="M92" s="642"/>
      <c r="N92" s="642"/>
      <c r="O92" s="640">
        <v>59</v>
      </c>
    </row>
    <row r="93" spans="1:15" s="302" customFormat="1" ht="14.25">
      <c r="A93" s="316" t="s">
        <v>259</v>
      </c>
      <c r="B93" s="628">
        <v>6089.68</v>
      </c>
      <c r="C93" s="628">
        <v>5772.31</v>
      </c>
      <c r="D93" s="628">
        <v>11703</v>
      </c>
      <c r="E93" s="638"/>
      <c r="F93" s="642"/>
      <c r="G93" s="642"/>
      <c r="H93" s="643"/>
      <c r="I93" s="643"/>
      <c r="J93" s="643"/>
      <c r="K93" s="643"/>
      <c r="L93" s="642"/>
      <c r="M93" s="642"/>
      <c r="N93" s="642"/>
      <c r="O93" s="640">
        <v>60</v>
      </c>
    </row>
    <row r="94" spans="1:15" s="302" customFormat="1" ht="14.25">
      <c r="A94" s="316" t="s">
        <v>260</v>
      </c>
      <c r="B94" s="628">
        <v>17263.919999999998</v>
      </c>
      <c r="C94" s="628">
        <v>17845.62</v>
      </c>
      <c r="D94" s="628">
        <v>24780.03</v>
      </c>
      <c r="E94" s="638"/>
      <c r="F94" s="642"/>
      <c r="G94" s="642"/>
      <c r="H94" s="643"/>
      <c r="I94" s="643"/>
      <c r="J94" s="643"/>
      <c r="K94" s="643"/>
      <c r="L94" s="642"/>
      <c r="M94" s="642"/>
      <c r="N94" s="642"/>
      <c r="O94" s="640">
        <v>61</v>
      </c>
    </row>
    <row r="95" spans="1:15" s="302" customFormat="1" ht="13.5">
      <c r="A95" s="316" t="s">
        <v>261</v>
      </c>
      <c r="B95" s="629"/>
      <c r="C95" s="629"/>
      <c r="D95" s="629"/>
      <c r="E95" s="638"/>
      <c r="F95" s="642"/>
      <c r="G95" s="642"/>
      <c r="H95" s="643"/>
      <c r="I95" s="643"/>
      <c r="J95" s="643"/>
      <c r="K95" s="643"/>
      <c r="L95" s="642"/>
      <c r="M95" s="642"/>
      <c r="N95" s="642"/>
      <c r="O95" s="640">
        <v>62</v>
      </c>
    </row>
    <row r="96" spans="1:15" s="302" customFormat="1" ht="14.25">
      <c r="A96" s="317" t="s">
        <v>262</v>
      </c>
      <c r="B96" s="628">
        <v>1766.43</v>
      </c>
      <c r="C96" s="628">
        <v>1766.43</v>
      </c>
      <c r="D96" s="628">
        <v>3532.87</v>
      </c>
      <c r="E96" s="638"/>
      <c r="F96" s="642"/>
      <c r="G96" s="642"/>
      <c r="H96" s="643"/>
      <c r="I96" s="643"/>
      <c r="J96" s="643"/>
      <c r="K96" s="643"/>
      <c r="L96" s="642"/>
      <c r="M96" s="642"/>
      <c r="N96" s="642"/>
      <c r="O96" s="640">
        <v>63</v>
      </c>
    </row>
    <row r="97" spans="1:15" s="302" customFormat="1" ht="14.25">
      <c r="A97" s="317" t="s">
        <v>263</v>
      </c>
      <c r="B97" s="628">
        <v>14116.51</v>
      </c>
      <c r="C97" s="628">
        <v>15065.05</v>
      </c>
      <c r="D97" s="628">
        <v>13989.11</v>
      </c>
      <c r="E97" s="638"/>
      <c r="F97" s="642"/>
      <c r="G97" s="642"/>
      <c r="H97" s="643"/>
      <c r="I97" s="643"/>
      <c r="J97" s="643"/>
      <c r="K97" s="643"/>
      <c r="L97" s="642"/>
      <c r="M97" s="642"/>
      <c r="N97" s="642"/>
      <c r="O97" s="640">
        <v>64</v>
      </c>
    </row>
    <row r="98" spans="1:15" s="302" customFormat="1" ht="14.25">
      <c r="A98" s="317" t="s">
        <v>264</v>
      </c>
      <c r="B98" s="628" t="s">
        <v>526</v>
      </c>
      <c r="C98" s="628" t="s">
        <v>526</v>
      </c>
      <c r="D98" s="628" t="s">
        <v>526</v>
      </c>
      <c r="E98" s="638"/>
      <c r="F98" s="642"/>
      <c r="G98" s="642"/>
      <c r="H98" s="643"/>
      <c r="I98" s="643"/>
      <c r="J98" s="643"/>
      <c r="K98" s="643"/>
      <c r="L98" s="642"/>
      <c r="M98" s="642"/>
      <c r="N98" s="642"/>
      <c r="O98" s="640">
        <v>65</v>
      </c>
    </row>
    <row r="99" spans="1:15" s="302" customFormat="1" ht="14.25">
      <c r="A99" s="317" t="s">
        <v>265</v>
      </c>
      <c r="B99" s="628">
        <v>471.5</v>
      </c>
      <c r="C99" s="628">
        <v>759</v>
      </c>
      <c r="D99" s="628">
        <v>1141.8800000000001</v>
      </c>
      <c r="E99" s="638"/>
      <c r="F99" s="642"/>
      <c r="G99" s="642"/>
      <c r="H99" s="643"/>
      <c r="I99" s="643"/>
      <c r="J99" s="643"/>
      <c r="K99" s="643"/>
      <c r="L99" s="642"/>
      <c r="M99" s="642"/>
      <c r="N99" s="642"/>
      <c r="O99" s="640">
        <v>66</v>
      </c>
    </row>
    <row r="100" spans="1:15" s="302" customFormat="1" ht="14.25">
      <c r="A100" s="317" t="s">
        <v>266</v>
      </c>
      <c r="B100" s="628">
        <v>8442.2099999999991</v>
      </c>
      <c r="C100" s="628">
        <v>11169.15</v>
      </c>
      <c r="D100" s="628">
        <v>16339.42</v>
      </c>
      <c r="E100" s="638"/>
      <c r="F100" s="642"/>
      <c r="G100" s="642"/>
      <c r="H100" s="643"/>
      <c r="I100" s="643"/>
      <c r="J100" s="643"/>
      <c r="K100" s="643"/>
      <c r="L100" s="642"/>
      <c r="M100" s="642"/>
      <c r="N100" s="642"/>
      <c r="O100" s="640">
        <v>67</v>
      </c>
    </row>
    <row r="101" spans="1:15" s="302" customFormat="1" ht="14.25">
      <c r="A101" s="317" t="s">
        <v>267</v>
      </c>
      <c r="B101" s="628" t="s">
        <v>526</v>
      </c>
      <c r="C101" s="628" t="s">
        <v>526</v>
      </c>
      <c r="D101" s="628" t="s">
        <v>526</v>
      </c>
      <c r="E101" s="638"/>
      <c r="F101" s="642"/>
      <c r="G101" s="642"/>
      <c r="H101" s="643"/>
      <c r="I101" s="643"/>
      <c r="J101" s="643"/>
      <c r="K101" s="643"/>
      <c r="L101" s="642"/>
      <c r="M101" s="642"/>
      <c r="N101" s="642"/>
      <c r="O101" s="640">
        <v>68</v>
      </c>
    </row>
    <row r="102" spans="1:15" s="302" customFormat="1" ht="14.25">
      <c r="A102" s="317" t="s">
        <v>268</v>
      </c>
      <c r="B102" s="628" t="s">
        <v>526</v>
      </c>
      <c r="C102" s="628" t="s">
        <v>526</v>
      </c>
      <c r="D102" s="628" t="s">
        <v>526</v>
      </c>
      <c r="E102" s="638"/>
      <c r="F102" s="642"/>
      <c r="G102" s="642"/>
      <c r="H102" s="643"/>
      <c r="I102" s="643"/>
      <c r="J102" s="643"/>
      <c r="K102" s="643"/>
      <c r="L102" s="642"/>
      <c r="M102" s="642"/>
      <c r="N102" s="642"/>
      <c r="O102" s="640">
        <v>69</v>
      </c>
    </row>
    <row r="103" spans="1:15" s="302" customFormat="1" ht="14.25">
      <c r="A103" s="317" t="s">
        <v>269</v>
      </c>
      <c r="B103" s="628">
        <v>471.54</v>
      </c>
      <c r="C103" s="628">
        <v>543.24</v>
      </c>
      <c r="D103" s="628">
        <v>628.54</v>
      </c>
      <c r="E103" s="638"/>
      <c r="F103" s="642"/>
      <c r="G103" s="642"/>
      <c r="H103" s="643"/>
      <c r="I103" s="643"/>
      <c r="J103" s="643"/>
      <c r="K103" s="643"/>
      <c r="L103" s="642"/>
      <c r="M103" s="642"/>
      <c r="N103" s="642"/>
      <c r="O103" s="640">
        <v>70</v>
      </c>
    </row>
    <row r="104" spans="1:15" s="302" customFormat="1" ht="14.25">
      <c r="A104" s="316" t="s">
        <v>270</v>
      </c>
      <c r="B104" s="628">
        <v>24796.66</v>
      </c>
      <c r="C104" s="628">
        <v>28759.64</v>
      </c>
      <c r="D104" s="628">
        <v>35003.279999999999</v>
      </c>
      <c r="E104" s="638"/>
      <c r="F104" s="642"/>
      <c r="G104" s="642"/>
      <c r="H104" s="643"/>
      <c r="I104" s="643"/>
      <c r="J104" s="643"/>
      <c r="K104" s="643"/>
      <c r="L104" s="642"/>
      <c r="M104" s="642"/>
      <c r="N104" s="642"/>
      <c r="O104" s="640">
        <v>71</v>
      </c>
    </row>
    <row r="105" spans="1:15" s="302" customFormat="1" ht="14.25">
      <c r="A105" s="316" t="s">
        <v>271</v>
      </c>
      <c r="B105" s="628">
        <v>25268.21</v>
      </c>
      <c r="C105" s="628">
        <v>29302.880000000001</v>
      </c>
      <c r="D105" s="628">
        <v>35631.82</v>
      </c>
      <c r="E105" s="638"/>
      <c r="F105" s="642"/>
      <c r="G105" s="642"/>
      <c r="H105" s="643"/>
      <c r="I105" s="643"/>
      <c r="J105" s="643"/>
      <c r="K105" s="643"/>
      <c r="L105" s="642"/>
      <c r="M105" s="642"/>
      <c r="N105" s="642"/>
      <c r="O105" s="640">
        <v>72</v>
      </c>
    </row>
    <row r="106" spans="1:15" s="302" customFormat="1" ht="14.25">
      <c r="A106" s="316" t="s">
        <v>272</v>
      </c>
      <c r="B106" s="628">
        <v>42532.12</v>
      </c>
      <c r="C106" s="628">
        <v>47148.5</v>
      </c>
      <c r="D106" s="628">
        <v>60411.85</v>
      </c>
      <c r="E106" s="638"/>
      <c r="F106" s="642"/>
      <c r="G106" s="642"/>
      <c r="H106" s="643"/>
      <c r="I106" s="643"/>
      <c r="J106" s="643"/>
      <c r="K106" s="643"/>
      <c r="L106" s="642"/>
      <c r="M106" s="642"/>
      <c r="N106" s="642"/>
      <c r="O106" s="640">
        <v>73</v>
      </c>
    </row>
    <row r="107" spans="1:15" s="302" customFormat="1" ht="13.5">
      <c r="B107" s="308"/>
      <c r="C107" s="308"/>
      <c r="D107" s="308"/>
      <c r="F107" s="307"/>
      <c r="G107" s="307"/>
      <c r="H107" s="307"/>
      <c r="I107" s="307"/>
      <c r="J107" s="307"/>
      <c r="K107" s="307"/>
      <c r="L107" s="307"/>
      <c r="M107" s="307"/>
      <c r="N107" s="307"/>
      <c r="O107" s="631"/>
    </row>
    <row r="108" spans="1:15" s="302" customFormat="1" ht="23.25" thickBot="1">
      <c r="A108" s="314" t="s">
        <v>375</v>
      </c>
      <c r="B108" s="308"/>
      <c r="C108" s="308"/>
      <c r="D108" s="308"/>
      <c r="F108" s="307"/>
      <c r="G108" s="307"/>
      <c r="H108" s="307"/>
      <c r="I108" s="307"/>
      <c r="J108" s="307"/>
      <c r="K108" s="307"/>
      <c r="L108" s="307"/>
      <c r="M108" s="307"/>
      <c r="N108" s="307"/>
      <c r="O108" s="631"/>
    </row>
    <row r="109" spans="1:15" s="302" customFormat="1" ht="13.5">
      <c r="A109" s="318"/>
      <c r="B109" s="301">
        <f t="shared" ref="B109:N109" si="1">B34</f>
        <v>2009</v>
      </c>
      <c r="C109" s="301">
        <f t="shared" si="1"/>
        <v>2010</v>
      </c>
      <c r="D109" s="301">
        <f t="shared" si="1"/>
        <v>2011</v>
      </c>
      <c r="E109" s="318">
        <v>2012</v>
      </c>
      <c r="F109" s="646">
        <f t="shared" si="1"/>
        <v>2013</v>
      </c>
      <c r="G109" s="646">
        <f t="shared" si="1"/>
        <v>2013</v>
      </c>
      <c r="H109" s="646">
        <f t="shared" si="1"/>
        <v>2014</v>
      </c>
      <c r="I109" s="646">
        <f t="shared" si="1"/>
        <v>2015</v>
      </c>
      <c r="J109" s="646">
        <f t="shared" si="1"/>
        <v>2016</v>
      </c>
      <c r="K109" s="646">
        <f t="shared" si="1"/>
        <v>2017</v>
      </c>
      <c r="L109" s="646">
        <f t="shared" si="1"/>
        <v>2018</v>
      </c>
      <c r="M109" s="646">
        <f t="shared" si="1"/>
        <v>2019</v>
      </c>
      <c r="N109" s="646">
        <f t="shared" si="1"/>
        <v>2020</v>
      </c>
      <c r="O109" s="636">
        <v>1</v>
      </c>
    </row>
    <row r="110" spans="1:15" s="302" customFormat="1" ht="13.5">
      <c r="A110" s="316" t="s">
        <v>273</v>
      </c>
      <c r="B110" s="305"/>
      <c r="C110" s="305"/>
      <c r="D110" s="305"/>
      <c r="E110" s="634"/>
      <c r="F110" s="635"/>
      <c r="G110" s="635"/>
      <c r="H110" s="647"/>
      <c r="I110" s="647"/>
      <c r="J110" s="647"/>
      <c r="K110" s="647"/>
      <c r="L110" s="647"/>
      <c r="M110" s="647"/>
      <c r="N110" s="647"/>
      <c r="O110" s="636">
        <v>2</v>
      </c>
    </row>
    <row r="111" spans="1:15" s="302" customFormat="1" ht="14.25">
      <c r="A111" s="317" t="s">
        <v>274</v>
      </c>
      <c r="B111" s="628">
        <v>30359.32</v>
      </c>
      <c r="C111" s="628">
        <v>33041.81</v>
      </c>
      <c r="D111" s="628">
        <v>40456.17</v>
      </c>
      <c r="E111" s="634"/>
      <c r="F111" s="637"/>
      <c r="G111" s="635"/>
      <c r="H111" s="647"/>
      <c r="I111" s="647"/>
      <c r="J111" s="647"/>
      <c r="K111" s="647"/>
      <c r="L111" s="647"/>
      <c r="M111" s="647"/>
      <c r="N111" s="647"/>
      <c r="O111" s="636">
        <v>3</v>
      </c>
    </row>
    <row r="112" spans="1:15" s="302" customFormat="1" ht="14.25">
      <c r="A112" s="317" t="s">
        <v>275</v>
      </c>
      <c r="B112" s="628">
        <v>78.45</v>
      </c>
      <c r="C112" s="628">
        <v>70.540000000000006</v>
      </c>
      <c r="D112" s="628">
        <v>86.36</v>
      </c>
      <c r="E112" s="634"/>
      <c r="F112" s="635"/>
      <c r="G112" s="635"/>
      <c r="H112" s="647"/>
      <c r="I112" s="647"/>
      <c r="J112" s="647"/>
      <c r="K112" s="647"/>
      <c r="L112" s="647"/>
      <c r="M112" s="647"/>
      <c r="N112" s="647"/>
      <c r="O112" s="636">
        <v>4</v>
      </c>
    </row>
    <row r="113" spans="1:15" s="302" customFormat="1" ht="14.25">
      <c r="A113" s="317" t="s">
        <v>276</v>
      </c>
      <c r="B113" s="628">
        <v>256.49</v>
      </c>
      <c r="C113" s="628">
        <v>205.2</v>
      </c>
      <c r="D113" s="628">
        <v>476.76</v>
      </c>
      <c r="E113" s="634"/>
      <c r="F113" s="635"/>
      <c r="G113" s="635"/>
      <c r="H113" s="647"/>
      <c r="I113" s="647"/>
      <c r="J113" s="647"/>
      <c r="K113" s="647"/>
      <c r="L113" s="647"/>
      <c r="M113" s="647"/>
      <c r="N113" s="647"/>
      <c r="O113" s="636">
        <v>5</v>
      </c>
    </row>
    <row r="114" spans="1:15" s="302" customFormat="1" ht="14.25">
      <c r="A114" s="316" t="s">
        <v>277</v>
      </c>
      <c r="B114" s="628">
        <v>30694.25</v>
      </c>
      <c r="C114" s="628">
        <v>33317.550000000003</v>
      </c>
      <c r="D114" s="628">
        <v>41019.29</v>
      </c>
      <c r="E114" s="634"/>
      <c r="F114" s="635"/>
      <c r="G114" s="635"/>
      <c r="H114" s="647"/>
      <c r="I114" s="647"/>
      <c r="J114" s="647"/>
      <c r="K114" s="647"/>
      <c r="L114" s="647"/>
      <c r="M114" s="647"/>
      <c r="N114" s="647"/>
      <c r="O114" s="636">
        <v>6</v>
      </c>
    </row>
    <row r="115" spans="1:15" s="302" customFormat="1" ht="14.25">
      <c r="A115" s="317" t="s">
        <v>278</v>
      </c>
      <c r="B115" s="628">
        <v>20726.75</v>
      </c>
      <c r="C115" s="628">
        <v>21478.17</v>
      </c>
      <c r="D115" s="628">
        <v>29383.27</v>
      </c>
      <c r="E115" s="634"/>
      <c r="F115" s="635"/>
      <c r="G115" s="635"/>
      <c r="H115" s="647"/>
      <c r="I115" s="647"/>
      <c r="J115" s="647"/>
      <c r="K115" s="647"/>
      <c r="L115" s="647"/>
      <c r="M115" s="647"/>
      <c r="N115" s="647"/>
      <c r="O115" s="636">
        <v>7</v>
      </c>
    </row>
    <row r="116" spans="1:15" s="302" customFormat="1" ht="14.25">
      <c r="A116" s="317" t="s">
        <v>279</v>
      </c>
      <c r="B116" s="628">
        <v>908.67</v>
      </c>
      <c r="C116" s="628">
        <v>1096.82</v>
      </c>
      <c r="D116" s="628">
        <v>1579.76</v>
      </c>
      <c r="E116" s="634"/>
      <c r="F116" s="635"/>
      <c r="G116" s="635"/>
      <c r="H116" s="647"/>
      <c r="I116" s="647"/>
      <c r="J116" s="647"/>
      <c r="K116" s="647"/>
      <c r="L116" s="647"/>
      <c r="M116" s="647"/>
      <c r="N116" s="647"/>
      <c r="O116" s="636">
        <v>8</v>
      </c>
    </row>
    <row r="117" spans="1:15" s="302" customFormat="1" ht="14.25">
      <c r="A117" s="317" t="s">
        <v>280</v>
      </c>
      <c r="B117" s="628">
        <v>3049.32</v>
      </c>
      <c r="C117" s="628">
        <v>3090.67</v>
      </c>
      <c r="D117" s="628">
        <v>3461.28</v>
      </c>
      <c r="E117" s="634"/>
      <c r="F117" s="635"/>
      <c r="G117" s="635"/>
      <c r="H117" s="647"/>
      <c r="I117" s="647"/>
      <c r="J117" s="647"/>
      <c r="K117" s="647"/>
      <c r="L117" s="647"/>
      <c r="M117" s="647"/>
      <c r="N117" s="647"/>
      <c r="O117" s="636">
        <v>9</v>
      </c>
    </row>
    <row r="118" spans="1:15" s="302" customFormat="1" ht="14.25">
      <c r="A118" s="317" t="s">
        <v>281</v>
      </c>
      <c r="B118" s="628">
        <v>743.13</v>
      </c>
      <c r="C118" s="628">
        <v>622.54999999999995</v>
      </c>
      <c r="D118" s="628">
        <v>584.66999999999996</v>
      </c>
      <c r="E118" s="634"/>
      <c r="F118" s="635"/>
      <c r="G118" s="635"/>
      <c r="H118" s="647"/>
      <c r="I118" s="647"/>
      <c r="J118" s="647"/>
      <c r="K118" s="647"/>
      <c r="L118" s="647"/>
      <c r="M118" s="647"/>
      <c r="N118" s="647"/>
      <c r="O118" s="636">
        <v>10</v>
      </c>
    </row>
    <row r="119" spans="1:15" s="302" customFormat="1" ht="14.25">
      <c r="A119" s="316" t="s">
        <v>282</v>
      </c>
      <c r="B119" s="628">
        <v>25427.88</v>
      </c>
      <c r="C119" s="628">
        <v>26288.2</v>
      </c>
      <c r="D119" s="628">
        <v>35008.980000000003</v>
      </c>
      <c r="E119" s="634"/>
      <c r="F119" s="635"/>
      <c r="G119" s="635"/>
      <c r="H119" s="647"/>
      <c r="I119" s="647"/>
      <c r="J119" s="647"/>
      <c r="K119" s="647"/>
      <c r="L119" s="647"/>
      <c r="M119" s="647"/>
      <c r="N119" s="647"/>
      <c r="O119" s="636">
        <v>11</v>
      </c>
    </row>
    <row r="120" spans="1:15" s="302" customFormat="1" ht="14.25">
      <c r="A120" s="316" t="s">
        <v>283</v>
      </c>
      <c r="B120" s="628">
        <v>5266.37</v>
      </c>
      <c r="C120" s="628">
        <v>7029.35</v>
      </c>
      <c r="D120" s="628">
        <v>6010.31</v>
      </c>
      <c r="E120" s="634"/>
      <c r="F120" s="635"/>
      <c r="G120" s="635"/>
      <c r="H120" s="647"/>
      <c r="I120" s="647"/>
      <c r="J120" s="647"/>
      <c r="K120" s="647"/>
      <c r="L120" s="647"/>
      <c r="M120" s="647"/>
      <c r="N120" s="647"/>
      <c r="O120" s="636">
        <v>12</v>
      </c>
    </row>
    <row r="121" spans="1:15" s="302" customFormat="1" ht="13.5">
      <c r="A121" s="316" t="s">
        <v>284</v>
      </c>
      <c r="B121" s="629"/>
      <c r="C121" s="629"/>
      <c r="D121" s="629"/>
      <c r="E121" s="634"/>
      <c r="F121" s="635"/>
      <c r="G121" s="635"/>
      <c r="H121" s="647"/>
      <c r="I121" s="647"/>
      <c r="J121" s="647"/>
      <c r="K121" s="647"/>
      <c r="L121" s="647"/>
      <c r="M121" s="647"/>
      <c r="N121" s="647"/>
      <c r="O121" s="636">
        <v>13</v>
      </c>
    </row>
    <row r="122" spans="1:15" s="302" customFormat="1" ht="14.25">
      <c r="A122" s="317" t="s">
        <v>285</v>
      </c>
      <c r="B122" s="628">
        <v>1856.61</v>
      </c>
      <c r="C122" s="628">
        <v>77.209999999999994</v>
      </c>
      <c r="D122" s="628" t="s">
        <v>526</v>
      </c>
      <c r="E122" s="634"/>
      <c r="F122" s="635"/>
      <c r="G122" s="635"/>
      <c r="H122" s="647"/>
      <c r="I122" s="647"/>
      <c r="J122" s="647"/>
      <c r="K122" s="647"/>
      <c r="L122" s="647"/>
      <c r="M122" s="647"/>
      <c r="N122" s="647"/>
      <c r="O122" s="636">
        <v>14</v>
      </c>
    </row>
    <row r="123" spans="1:15" s="302" customFormat="1" ht="14.25">
      <c r="A123" s="317" t="s">
        <v>286</v>
      </c>
      <c r="B123" s="628">
        <v>12.32</v>
      </c>
      <c r="C123" s="628">
        <v>13.97</v>
      </c>
      <c r="D123" s="628">
        <v>4.17</v>
      </c>
      <c r="E123" s="634"/>
      <c r="F123" s="635"/>
      <c r="G123" s="635"/>
      <c r="H123" s="647"/>
      <c r="I123" s="647"/>
      <c r="J123" s="647"/>
      <c r="K123" s="647"/>
      <c r="L123" s="647"/>
      <c r="M123" s="647"/>
      <c r="N123" s="647"/>
      <c r="O123" s="636">
        <v>15</v>
      </c>
    </row>
    <row r="124" spans="1:15" s="302" customFormat="1" ht="27">
      <c r="A124" s="317" t="s">
        <v>287</v>
      </c>
      <c r="B124" s="628">
        <v>34.340000000000003</v>
      </c>
      <c r="C124" s="628">
        <v>17.489999999999998</v>
      </c>
      <c r="D124" s="628">
        <v>10.199999999999999</v>
      </c>
      <c r="E124" s="634"/>
      <c r="F124" s="635"/>
      <c r="G124" s="635"/>
      <c r="H124" s="647"/>
      <c r="I124" s="647"/>
      <c r="J124" s="647"/>
      <c r="K124" s="647"/>
      <c r="L124" s="647"/>
      <c r="M124" s="647"/>
      <c r="N124" s="647"/>
      <c r="O124" s="636">
        <v>16</v>
      </c>
    </row>
    <row r="125" spans="1:15" s="302" customFormat="1" ht="14.25">
      <c r="A125" s="317" t="s">
        <v>288</v>
      </c>
      <c r="B125" s="628" t="s">
        <v>526</v>
      </c>
      <c r="C125" s="628">
        <v>70.010000000000005</v>
      </c>
      <c r="D125" s="628" t="s">
        <v>526</v>
      </c>
      <c r="E125" s="634"/>
      <c r="F125" s="635"/>
      <c r="G125" s="635"/>
      <c r="H125" s="647"/>
      <c r="I125" s="647"/>
      <c r="J125" s="647"/>
      <c r="K125" s="647"/>
      <c r="L125" s="647"/>
      <c r="M125" s="647"/>
      <c r="N125" s="647"/>
      <c r="O125" s="636">
        <v>17</v>
      </c>
    </row>
    <row r="126" spans="1:15" s="302" customFormat="1" ht="14.25">
      <c r="A126" s="317" t="s">
        <v>289</v>
      </c>
      <c r="B126" s="628">
        <v>76.95</v>
      </c>
      <c r="C126" s="628">
        <v>162.19999999999999</v>
      </c>
      <c r="D126" s="628">
        <v>131.1</v>
      </c>
      <c r="E126" s="634"/>
      <c r="F126" s="635"/>
      <c r="G126" s="635"/>
      <c r="H126" s="647"/>
      <c r="I126" s="647"/>
      <c r="J126" s="647"/>
      <c r="K126" s="647"/>
      <c r="L126" s="647"/>
      <c r="M126" s="647"/>
      <c r="N126" s="647"/>
      <c r="O126" s="636">
        <v>18</v>
      </c>
    </row>
    <row r="127" spans="1:15" s="302" customFormat="1" ht="14.25">
      <c r="A127" s="316" t="s">
        <v>290</v>
      </c>
      <c r="B127" s="628">
        <v>1980.23</v>
      </c>
      <c r="C127" s="628">
        <v>340.88</v>
      </c>
      <c r="D127" s="628">
        <v>145.47999999999999</v>
      </c>
      <c r="E127" s="634"/>
      <c r="F127" s="635"/>
      <c r="G127" s="635"/>
      <c r="H127" s="647"/>
      <c r="I127" s="647"/>
      <c r="J127" s="647"/>
      <c r="K127" s="647"/>
      <c r="L127" s="647"/>
      <c r="M127" s="647"/>
      <c r="N127" s="647"/>
      <c r="O127" s="636">
        <v>19</v>
      </c>
    </row>
    <row r="128" spans="1:15" s="302" customFormat="1" ht="14.25">
      <c r="A128" s="317" t="s">
        <v>291</v>
      </c>
      <c r="B128" s="628">
        <v>5152.5</v>
      </c>
      <c r="C128" s="628">
        <v>8002.24</v>
      </c>
      <c r="D128" s="628">
        <v>9266.8700000000008</v>
      </c>
      <c r="E128" s="634"/>
      <c r="F128" s="647"/>
      <c r="G128" s="647"/>
      <c r="H128" s="647"/>
      <c r="I128" s="647"/>
      <c r="J128" s="647"/>
      <c r="K128" s="647"/>
      <c r="L128" s="647"/>
      <c r="M128" s="647"/>
      <c r="N128" s="647"/>
      <c r="O128" s="636">
        <v>20</v>
      </c>
    </row>
    <row r="129" spans="1:15" s="302" customFormat="1" ht="14.25">
      <c r="A129" s="317" t="s">
        <v>292</v>
      </c>
      <c r="B129" s="628">
        <v>3140.9</v>
      </c>
      <c r="C129" s="628">
        <v>30.66</v>
      </c>
      <c r="D129" s="628">
        <v>527.77</v>
      </c>
      <c r="E129" s="634"/>
      <c r="F129" s="635"/>
      <c r="G129" s="635"/>
      <c r="H129" s="647"/>
      <c r="I129" s="647"/>
      <c r="J129" s="647"/>
      <c r="K129" s="647"/>
      <c r="L129" s="647"/>
      <c r="M129" s="647"/>
      <c r="N129" s="647"/>
      <c r="O129" s="636">
        <v>21</v>
      </c>
    </row>
    <row r="130" spans="1:15" s="302" customFormat="1" ht="14.25">
      <c r="A130" s="317" t="s">
        <v>293</v>
      </c>
      <c r="B130" s="628" t="s">
        <v>526</v>
      </c>
      <c r="C130" s="628">
        <v>80</v>
      </c>
      <c r="D130" s="628">
        <v>528.44000000000005</v>
      </c>
      <c r="E130" s="634"/>
      <c r="F130" s="637"/>
      <c r="G130" s="635"/>
      <c r="H130" s="647"/>
      <c r="I130" s="647"/>
      <c r="J130" s="647"/>
      <c r="K130" s="647"/>
      <c r="L130" s="647"/>
      <c r="M130" s="647"/>
      <c r="N130" s="647"/>
      <c r="O130" s="636">
        <v>22</v>
      </c>
    </row>
    <row r="131" spans="1:15" s="302" customFormat="1" ht="14.25">
      <c r="A131" s="317" t="s">
        <v>294</v>
      </c>
      <c r="B131" s="628">
        <v>46.84</v>
      </c>
      <c r="C131" s="628">
        <v>41.14</v>
      </c>
      <c r="D131" s="628">
        <v>163.61000000000001</v>
      </c>
      <c r="E131" s="634"/>
      <c r="F131" s="635"/>
      <c r="G131" s="635"/>
      <c r="H131" s="647"/>
      <c r="I131" s="647"/>
      <c r="J131" s="647"/>
      <c r="K131" s="647"/>
      <c r="L131" s="647"/>
      <c r="M131" s="647"/>
      <c r="N131" s="647"/>
      <c r="O131" s="636">
        <v>23</v>
      </c>
    </row>
    <row r="132" spans="1:15" s="302" customFormat="1" ht="14.25">
      <c r="A132" s="316" t="s">
        <v>295</v>
      </c>
      <c r="B132" s="628">
        <v>8340.24</v>
      </c>
      <c r="C132" s="628">
        <v>8154.04</v>
      </c>
      <c r="D132" s="628">
        <v>10486.69</v>
      </c>
      <c r="E132" s="634"/>
      <c r="F132" s="635"/>
      <c r="G132" s="635"/>
      <c r="H132" s="647"/>
      <c r="I132" s="647"/>
      <c r="J132" s="647"/>
      <c r="K132" s="647"/>
      <c r="L132" s="647"/>
      <c r="M132" s="647"/>
      <c r="N132" s="647"/>
      <c r="O132" s="636">
        <v>24</v>
      </c>
    </row>
    <row r="133" spans="1:15" s="302" customFormat="1" ht="14.25">
      <c r="A133" s="316" t="s">
        <v>296</v>
      </c>
      <c r="B133" s="628">
        <v>-6360.02</v>
      </c>
      <c r="C133" s="628">
        <v>-7813.15</v>
      </c>
      <c r="D133" s="628">
        <v>-10341.209999999999</v>
      </c>
      <c r="E133" s="634"/>
      <c r="F133" s="635"/>
      <c r="G133" s="635"/>
      <c r="H133" s="647"/>
      <c r="I133" s="647"/>
      <c r="J133" s="647"/>
      <c r="K133" s="647"/>
      <c r="L133" s="647"/>
      <c r="M133" s="647"/>
      <c r="N133" s="647"/>
      <c r="O133" s="636">
        <v>25</v>
      </c>
    </row>
    <row r="134" spans="1:15" s="302" customFormat="1" ht="13.5">
      <c r="A134" s="316" t="s">
        <v>297</v>
      </c>
      <c r="B134" s="629"/>
      <c r="C134" s="629"/>
      <c r="D134" s="629"/>
      <c r="E134" s="634"/>
      <c r="F134" s="635"/>
      <c r="G134" s="635"/>
      <c r="H134" s="647"/>
      <c r="I134" s="647"/>
      <c r="J134" s="647"/>
      <c r="K134" s="647"/>
      <c r="L134" s="647"/>
      <c r="M134" s="647"/>
      <c r="N134" s="647"/>
      <c r="O134" s="636">
        <v>26</v>
      </c>
    </row>
    <row r="135" spans="1:15" s="302" customFormat="1" ht="14.25">
      <c r="A135" s="317" t="s">
        <v>298</v>
      </c>
      <c r="B135" s="628">
        <v>11282.06</v>
      </c>
      <c r="C135" s="628">
        <v>1</v>
      </c>
      <c r="D135" s="628" t="s">
        <v>526</v>
      </c>
      <c r="E135" s="634"/>
      <c r="F135" s="635"/>
      <c r="G135" s="635"/>
      <c r="H135" s="647"/>
      <c r="I135" s="647"/>
      <c r="J135" s="647"/>
      <c r="K135" s="647"/>
      <c r="L135" s="647"/>
      <c r="M135" s="647"/>
      <c r="N135" s="647"/>
      <c r="O135" s="636">
        <v>27</v>
      </c>
    </row>
    <row r="136" spans="1:15" s="302" customFormat="1" ht="14.25">
      <c r="A136" s="317" t="s">
        <v>299</v>
      </c>
      <c r="B136" s="628">
        <v>5098.41</v>
      </c>
      <c r="C136" s="628">
        <v>3928.63</v>
      </c>
      <c r="D136" s="628">
        <v>9425.4</v>
      </c>
      <c r="E136" s="634"/>
      <c r="F136" s="635"/>
      <c r="G136" s="635"/>
      <c r="H136" s="647"/>
      <c r="I136" s="647"/>
      <c r="J136" s="647"/>
      <c r="K136" s="647"/>
      <c r="L136" s="647"/>
      <c r="M136" s="647"/>
      <c r="N136" s="647"/>
      <c r="O136" s="636">
        <v>28</v>
      </c>
    </row>
    <row r="137" spans="1:15" s="302" customFormat="1" ht="14.25">
      <c r="A137" s="317" t="s">
        <v>300</v>
      </c>
      <c r="B137" s="628" t="s">
        <v>526</v>
      </c>
      <c r="C137" s="628" t="s">
        <v>526</v>
      </c>
      <c r="D137" s="628">
        <v>210.66</v>
      </c>
      <c r="E137" s="634"/>
      <c r="F137" s="635"/>
      <c r="G137" s="635"/>
      <c r="H137" s="647"/>
      <c r="I137" s="647"/>
      <c r="J137" s="647"/>
      <c r="K137" s="647"/>
      <c r="L137" s="647"/>
      <c r="M137" s="647"/>
      <c r="N137" s="647"/>
      <c r="O137" s="636">
        <v>29</v>
      </c>
    </row>
    <row r="138" spans="1:15" s="302" customFormat="1" ht="14.25">
      <c r="A138" s="316" t="s">
        <v>301</v>
      </c>
      <c r="B138" s="628">
        <v>16380.47</v>
      </c>
      <c r="C138" s="628">
        <v>3929.63</v>
      </c>
      <c r="D138" s="628">
        <v>9636.06</v>
      </c>
      <c r="E138" s="634"/>
      <c r="F138" s="635"/>
      <c r="G138" s="635"/>
      <c r="H138" s="647"/>
      <c r="I138" s="647"/>
      <c r="J138" s="647"/>
      <c r="K138" s="647"/>
      <c r="L138" s="647"/>
      <c r="M138" s="647"/>
      <c r="N138" s="647"/>
      <c r="O138" s="636">
        <v>30</v>
      </c>
    </row>
    <row r="139" spans="1:15" s="302" customFormat="1" ht="14.25">
      <c r="A139" s="317" t="s">
        <v>302</v>
      </c>
      <c r="B139" s="628">
        <v>9029.44</v>
      </c>
      <c r="C139" s="628">
        <v>5180.3500000000004</v>
      </c>
      <c r="D139" s="628">
        <v>4859.3900000000003</v>
      </c>
      <c r="E139" s="634"/>
      <c r="F139" s="635"/>
      <c r="G139" s="635"/>
      <c r="H139" s="647"/>
      <c r="I139" s="647"/>
      <c r="J139" s="647"/>
      <c r="K139" s="647"/>
      <c r="L139" s="647"/>
      <c r="M139" s="647"/>
      <c r="N139" s="647"/>
      <c r="O139" s="636">
        <v>31</v>
      </c>
    </row>
    <row r="140" spans="1:15" s="302" customFormat="1" ht="14.25">
      <c r="A140" s="317" t="s">
        <v>303</v>
      </c>
      <c r="B140" s="628">
        <v>917.88</v>
      </c>
      <c r="C140" s="628">
        <v>1143.8</v>
      </c>
      <c r="D140" s="628">
        <v>1295.23</v>
      </c>
      <c r="E140" s="634"/>
      <c r="F140" s="635"/>
      <c r="G140" s="635"/>
      <c r="H140" s="647"/>
      <c r="I140" s="647"/>
      <c r="J140" s="647"/>
      <c r="K140" s="647"/>
      <c r="L140" s="647"/>
      <c r="M140" s="647"/>
      <c r="N140" s="647"/>
      <c r="O140" s="636">
        <v>32</v>
      </c>
    </row>
    <row r="141" spans="1:15" s="302" customFormat="1" ht="14.25">
      <c r="A141" s="317" t="s">
        <v>304</v>
      </c>
      <c r="B141" s="628" t="s">
        <v>526</v>
      </c>
      <c r="C141" s="628" t="s">
        <v>526</v>
      </c>
      <c r="D141" s="628">
        <v>34.26</v>
      </c>
      <c r="E141" s="634"/>
      <c r="F141" s="635"/>
      <c r="G141" s="635"/>
      <c r="H141" s="647"/>
      <c r="I141" s="647"/>
      <c r="J141" s="647"/>
      <c r="K141" s="647"/>
      <c r="L141" s="647"/>
      <c r="M141" s="647"/>
      <c r="N141" s="647"/>
      <c r="O141" s="636">
        <v>33</v>
      </c>
    </row>
    <row r="142" spans="1:15" s="302" customFormat="1" ht="14.25">
      <c r="A142" s="316" t="s">
        <v>305</v>
      </c>
      <c r="B142" s="628">
        <v>9947.32</v>
      </c>
      <c r="C142" s="628">
        <v>6324.16</v>
      </c>
      <c r="D142" s="628">
        <v>6188.88</v>
      </c>
      <c r="E142" s="634"/>
      <c r="F142" s="635"/>
      <c r="G142" s="635"/>
      <c r="H142" s="647"/>
      <c r="I142" s="647"/>
      <c r="J142" s="647"/>
      <c r="K142" s="647"/>
      <c r="L142" s="647"/>
      <c r="M142" s="647"/>
      <c r="N142" s="647"/>
      <c r="O142" s="636">
        <v>34</v>
      </c>
    </row>
    <row r="143" spans="1:15" s="302" customFormat="1" ht="14.25">
      <c r="A143" s="316" t="s">
        <v>306</v>
      </c>
      <c r="B143" s="628">
        <v>6433.15</v>
      </c>
      <c r="C143" s="628">
        <v>-2394.5300000000002</v>
      </c>
      <c r="D143" s="628">
        <v>3447.17</v>
      </c>
      <c r="E143" s="634"/>
      <c r="F143" s="635"/>
      <c r="G143" s="635"/>
      <c r="H143" s="647"/>
      <c r="I143" s="647"/>
      <c r="J143" s="647"/>
      <c r="K143" s="647"/>
      <c r="L143" s="647"/>
      <c r="M143" s="647"/>
      <c r="N143" s="647"/>
      <c r="O143" s="636">
        <v>35</v>
      </c>
    </row>
    <row r="144" spans="1:15" s="302" customFormat="1" ht="14.25">
      <c r="A144" s="316" t="s">
        <v>307</v>
      </c>
      <c r="B144" s="628" t="s">
        <v>526</v>
      </c>
      <c r="C144" s="628" t="s">
        <v>526</v>
      </c>
      <c r="D144" s="628" t="s">
        <v>526</v>
      </c>
      <c r="E144" s="634"/>
      <c r="F144" s="635"/>
      <c r="G144" s="635"/>
      <c r="H144" s="647"/>
      <c r="I144" s="647"/>
      <c r="J144" s="647"/>
      <c r="K144" s="647"/>
      <c r="L144" s="647"/>
      <c r="M144" s="647"/>
      <c r="N144" s="647"/>
      <c r="O144" s="636">
        <v>36</v>
      </c>
    </row>
    <row r="145" spans="1:15" s="302" customFormat="1" ht="14.25">
      <c r="A145" s="317" t="s">
        <v>308</v>
      </c>
      <c r="B145" s="628" t="s">
        <v>526</v>
      </c>
      <c r="C145" s="628" t="s">
        <v>526</v>
      </c>
      <c r="D145" s="628" t="s">
        <v>526</v>
      </c>
      <c r="E145" s="634"/>
      <c r="F145" s="635"/>
      <c r="G145" s="635"/>
      <c r="H145" s="647"/>
      <c r="I145" s="647"/>
      <c r="J145" s="647"/>
      <c r="K145" s="647"/>
      <c r="L145" s="647"/>
      <c r="M145" s="647"/>
      <c r="N145" s="647"/>
      <c r="O145" s="636">
        <v>37</v>
      </c>
    </row>
    <row r="146" spans="1:15" s="302" customFormat="1" ht="14.25">
      <c r="A146" s="316" t="s">
        <v>309</v>
      </c>
      <c r="B146" s="628">
        <v>5339.5</v>
      </c>
      <c r="C146" s="628">
        <v>-3178.33</v>
      </c>
      <c r="D146" s="628">
        <v>-883.73</v>
      </c>
      <c r="E146" s="634"/>
      <c r="F146" s="635"/>
      <c r="G146" s="635"/>
      <c r="H146" s="647"/>
      <c r="I146" s="647"/>
      <c r="J146" s="647"/>
      <c r="K146" s="647"/>
      <c r="L146" s="647"/>
      <c r="M146" s="647"/>
      <c r="N146" s="647"/>
      <c r="O146" s="636">
        <v>38</v>
      </c>
    </row>
    <row r="147" spans="1:15" s="302" customFormat="1" ht="14.25">
      <c r="A147" s="317" t="s">
        <v>310</v>
      </c>
      <c r="B147" s="628">
        <v>1411.71</v>
      </c>
      <c r="C147" s="628">
        <v>6751.21</v>
      </c>
      <c r="D147" s="628">
        <v>3572.88</v>
      </c>
      <c r="E147" s="634"/>
      <c r="F147" s="647"/>
      <c r="G147" s="647"/>
      <c r="H147" s="647"/>
      <c r="I147" s="647"/>
      <c r="J147" s="635"/>
      <c r="K147" s="647"/>
      <c r="L147" s="647"/>
      <c r="M147" s="647"/>
      <c r="N147" s="647"/>
      <c r="O147" s="636">
        <v>39</v>
      </c>
    </row>
    <row r="148" spans="1:15" s="302" customFormat="1" ht="14.25">
      <c r="A148" s="317" t="s">
        <v>311</v>
      </c>
      <c r="B148" s="628">
        <v>6751.21</v>
      </c>
      <c r="C148" s="628">
        <v>3572.88</v>
      </c>
      <c r="D148" s="628">
        <v>2689.15</v>
      </c>
      <c r="E148" s="634"/>
      <c r="F148" s="635"/>
      <c r="G148" s="635"/>
      <c r="H148" s="647"/>
      <c r="I148" s="647"/>
      <c r="J148" s="647"/>
      <c r="K148" s="647"/>
      <c r="L148" s="647"/>
      <c r="M148" s="647"/>
      <c r="N148" s="647"/>
      <c r="O148" s="636">
        <v>40</v>
      </c>
    </row>
    <row r="149" spans="1:15" s="302" customFormat="1" ht="14.25">
      <c r="A149" s="316" t="s">
        <v>312</v>
      </c>
      <c r="B149" s="628" t="s">
        <v>526</v>
      </c>
      <c r="C149" s="628" t="s">
        <v>526</v>
      </c>
      <c r="D149" s="628" t="s">
        <v>526</v>
      </c>
      <c r="E149" s="634"/>
      <c r="F149" s="637"/>
      <c r="G149" s="635"/>
      <c r="H149" s="647"/>
      <c r="I149" s="647"/>
      <c r="J149" s="647"/>
      <c r="K149" s="647"/>
      <c r="L149" s="647"/>
      <c r="M149" s="647"/>
      <c r="N149" s="647"/>
      <c r="O149" s="636">
        <v>41</v>
      </c>
    </row>
    <row r="150" spans="1:15" s="302" customFormat="1" ht="14.25">
      <c r="A150" s="316" t="s">
        <v>313</v>
      </c>
      <c r="B150" s="628" t="s">
        <v>526</v>
      </c>
      <c r="C150" s="628" t="s">
        <v>526</v>
      </c>
      <c r="D150" s="628" t="s">
        <v>526</v>
      </c>
      <c r="E150" s="634"/>
      <c r="F150" s="635"/>
      <c r="G150" s="635"/>
      <c r="H150" s="647"/>
      <c r="I150" s="647"/>
      <c r="J150" s="647"/>
      <c r="K150" s="647"/>
      <c r="L150" s="647"/>
      <c r="M150" s="647"/>
      <c r="N150" s="647"/>
      <c r="O150" s="636">
        <v>42</v>
      </c>
    </row>
    <row r="151" spans="1:15" s="302" customFormat="1" ht="14.25">
      <c r="A151" s="317" t="s">
        <v>314</v>
      </c>
      <c r="B151" s="628">
        <v>2679.52</v>
      </c>
      <c r="C151" s="628">
        <v>3661.95</v>
      </c>
      <c r="D151" s="628">
        <v>6354.33</v>
      </c>
      <c r="E151" s="634"/>
      <c r="F151" s="635"/>
      <c r="G151" s="635"/>
      <c r="H151" s="647"/>
      <c r="I151" s="647"/>
      <c r="J151" s="647"/>
      <c r="K151" s="647"/>
      <c r="L151" s="647"/>
      <c r="M151" s="647"/>
      <c r="N151" s="647"/>
      <c r="O151" s="636">
        <v>43</v>
      </c>
    </row>
    <row r="152" spans="1:15" s="302" customFormat="1" ht="14.25">
      <c r="A152" s="317" t="s">
        <v>315</v>
      </c>
      <c r="B152" s="628">
        <v>-0.98</v>
      </c>
      <c r="C152" s="628">
        <v>2.23</v>
      </c>
      <c r="D152" s="628">
        <v>40.42</v>
      </c>
      <c r="E152" s="634"/>
      <c r="F152" s="635"/>
      <c r="G152" s="635"/>
      <c r="H152" s="647"/>
      <c r="I152" s="647"/>
      <c r="J152" s="647"/>
      <c r="K152" s="647"/>
      <c r="L152" s="647"/>
      <c r="M152" s="647"/>
      <c r="N152" s="647"/>
      <c r="O152" s="636">
        <v>44</v>
      </c>
    </row>
    <row r="153" spans="1:15" s="302" customFormat="1" ht="27">
      <c r="A153" s="317" t="s">
        <v>316</v>
      </c>
      <c r="B153" s="628">
        <v>1402.63</v>
      </c>
      <c r="C153" s="628">
        <v>1604.89</v>
      </c>
      <c r="D153" s="628">
        <v>1942.3</v>
      </c>
      <c r="E153" s="634"/>
      <c r="F153" s="635"/>
      <c r="G153" s="635"/>
      <c r="H153" s="647"/>
      <c r="I153" s="647"/>
      <c r="J153" s="647"/>
      <c r="K153" s="647"/>
      <c r="L153" s="647"/>
      <c r="M153" s="647"/>
      <c r="N153" s="647"/>
      <c r="O153" s="636">
        <v>45</v>
      </c>
    </row>
    <row r="154" spans="1:15" s="302" customFormat="1" ht="14.25">
      <c r="A154" s="317" t="s">
        <v>317</v>
      </c>
      <c r="B154" s="628">
        <v>41.36</v>
      </c>
      <c r="C154" s="628">
        <v>47.13</v>
      </c>
      <c r="D154" s="628">
        <v>77.02</v>
      </c>
      <c r="E154" s="634"/>
      <c r="F154" s="635"/>
      <c r="G154" s="635"/>
      <c r="H154" s="647"/>
      <c r="I154" s="647"/>
      <c r="J154" s="647"/>
      <c r="K154" s="647"/>
      <c r="L154" s="647"/>
      <c r="M154" s="647"/>
      <c r="N154" s="647"/>
      <c r="O154" s="636">
        <v>46</v>
      </c>
    </row>
    <row r="155" spans="1:15" s="302" customFormat="1" ht="14.25">
      <c r="A155" s="317" t="s">
        <v>318</v>
      </c>
      <c r="B155" s="628" t="s">
        <v>526</v>
      </c>
      <c r="C155" s="628" t="s">
        <v>526</v>
      </c>
      <c r="D155" s="628" t="s">
        <v>526</v>
      </c>
      <c r="E155" s="634"/>
      <c r="F155" s="635"/>
      <c r="G155" s="635"/>
      <c r="H155" s="647"/>
      <c r="I155" s="647"/>
      <c r="J155" s="647"/>
      <c r="K155" s="647"/>
      <c r="L155" s="647"/>
      <c r="M155" s="647"/>
      <c r="N155" s="647"/>
      <c r="O155" s="636">
        <v>47</v>
      </c>
    </row>
    <row r="156" spans="1:15" s="302" customFormat="1" ht="27">
      <c r="A156" s="317" t="s">
        <v>319</v>
      </c>
      <c r="B156" s="628">
        <v>-3.68</v>
      </c>
      <c r="C156" s="628">
        <v>34.04</v>
      </c>
      <c r="D156" s="628">
        <v>10.35</v>
      </c>
      <c r="E156" s="634"/>
      <c r="F156" s="635"/>
      <c r="G156" s="635"/>
      <c r="H156" s="647"/>
      <c r="I156" s="647"/>
      <c r="J156" s="647"/>
      <c r="K156" s="647"/>
      <c r="L156" s="647"/>
      <c r="M156" s="647"/>
      <c r="N156" s="647"/>
      <c r="O156" s="636">
        <v>48</v>
      </c>
    </row>
    <row r="157" spans="1:15" s="302" customFormat="1" ht="14.25">
      <c r="A157" s="317" t="s">
        <v>320</v>
      </c>
      <c r="B157" s="628" t="s">
        <v>526</v>
      </c>
      <c r="C157" s="628" t="s">
        <v>526</v>
      </c>
      <c r="D157" s="628" t="s">
        <v>526</v>
      </c>
      <c r="E157" s="634"/>
      <c r="F157" s="635"/>
      <c r="G157" s="635"/>
      <c r="H157" s="647"/>
      <c r="I157" s="647"/>
      <c r="J157" s="647"/>
      <c r="K157" s="647"/>
      <c r="L157" s="647"/>
      <c r="M157" s="647"/>
      <c r="N157" s="647"/>
      <c r="O157" s="636">
        <v>49</v>
      </c>
    </row>
    <row r="158" spans="1:15" s="302" customFormat="1" ht="14.25">
      <c r="A158" s="317" t="s">
        <v>321</v>
      </c>
      <c r="B158" s="628" t="s">
        <v>526</v>
      </c>
      <c r="C158" s="628" t="s">
        <v>526</v>
      </c>
      <c r="D158" s="628">
        <v>-1.75</v>
      </c>
      <c r="E158" s="634"/>
      <c r="F158" s="635"/>
      <c r="G158" s="635"/>
      <c r="H158" s="647"/>
      <c r="I158" s="647"/>
      <c r="J158" s="647"/>
      <c r="K158" s="647"/>
      <c r="L158" s="647"/>
      <c r="M158" s="647"/>
      <c r="N158" s="647"/>
      <c r="O158" s="636">
        <v>50</v>
      </c>
    </row>
    <row r="159" spans="1:15" s="302" customFormat="1" ht="14.25">
      <c r="A159" s="317" t="s">
        <v>322</v>
      </c>
      <c r="B159" s="628">
        <v>756.22</v>
      </c>
      <c r="C159" s="628">
        <v>353.25</v>
      </c>
      <c r="D159" s="628">
        <v>469.26</v>
      </c>
      <c r="E159" s="634"/>
      <c r="F159" s="635"/>
      <c r="G159" s="635"/>
      <c r="H159" s="647"/>
      <c r="I159" s="647"/>
      <c r="J159" s="647"/>
      <c r="K159" s="647"/>
      <c r="L159" s="647"/>
      <c r="M159" s="647"/>
      <c r="N159" s="647"/>
      <c r="O159" s="636">
        <v>51</v>
      </c>
    </row>
    <row r="160" spans="1:15" s="302" customFormat="1" ht="14.25">
      <c r="A160" s="317" t="s">
        <v>323</v>
      </c>
      <c r="B160" s="628">
        <v>-56.88</v>
      </c>
      <c r="C160" s="628">
        <v>-15.94</v>
      </c>
      <c r="D160" s="628">
        <v>-27.25</v>
      </c>
      <c r="E160" s="634"/>
      <c r="F160" s="635"/>
      <c r="G160" s="635"/>
      <c r="H160" s="647"/>
      <c r="I160" s="647"/>
      <c r="J160" s="647"/>
      <c r="K160" s="647"/>
      <c r="L160" s="647"/>
      <c r="M160" s="647"/>
      <c r="N160" s="647"/>
      <c r="O160" s="636">
        <v>52</v>
      </c>
    </row>
    <row r="161" spans="1:16" s="302" customFormat="1" ht="14.25">
      <c r="A161" s="317" t="s">
        <v>324</v>
      </c>
      <c r="B161" s="628">
        <v>10.67</v>
      </c>
      <c r="C161" s="628">
        <v>8.7200000000000006</v>
      </c>
      <c r="D161" s="628">
        <v>-20.69</v>
      </c>
      <c r="E161" s="634"/>
      <c r="F161" s="635"/>
      <c r="G161" s="635"/>
      <c r="H161" s="647"/>
      <c r="I161" s="647"/>
      <c r="J161" s="647"/>
      <c r="K161" s="647"/>
      <c r="L161" s="647"/>
      <c r="M161" s="647"/>
      <c r="N161" s="647"/>
      <c r="O161" s="636">
        <v>53</v>
      </c>
    </row>
    <row r="162" spans="1:16" s="302" customFormat="1" ht="14.25">
      <c r="A162" s="317" t="s">
        <v>325</v>
      </c>
      <c r="B162" s="628">
        <v>-0.42</v>
      </c>
      <c r="C162" s="628">
        <v>-10.73</v>
      </c>
      <c r="D162" s="628">
        <v>0.67</v>
      </c>
      <c r="E162" s="634"/>
      <c r="F162" s="635"/>
      <c r="G162" s="635"/>
      <c r="H162" s="647"/>
      <c r="I162" s="647"/>
      <c r="J162" s="647"/>
      <c r="K162" s="647"/>
      <c r="L162" s="647"/>
      <c r="M162" s="647"/>
      <c r="N162" s="647"/>
      <c r="O162" s="636">
        <v>54</v>
      </c>
    </row>
    <row r="163" spans="1:16" s="302" customFormat="1" ht="14.25">
      <c r="A163" s="317" t="s">
        <v>326</v>
      </c>
      <c r="B163" s="628">
        <v>-307.81</v>
      </c>
      <c r="C163" s="628">
        <v>-342.3</v>
      </c>
      <c r="D163" s="628">
        <v>-323.89999999999998</v>
      </c>
      <c r="E163" s="634"/>
      <c r="F163" s="635"/>
      <c r="G163" s="635"/>
      <c r="H163" s="647"/>
      <c r="I163" s="647"/>
      <c r="J163" s="647"/>
      <c r="K163" s="647"/>
      <c r="L163" s="647"/>
      <c r="M163" s="647"/>
      <c r="N163" s="647"/>
      <c r="O163" s="636">
        <v>55</v>
      </c>
    </row>
    <row r="164" spans="1:16" s="302" customFormat="1" ht="14.25">
      <c r="A164" s="317" t="s">
        <v>327</v>
      </c>
      <c r="B164" s="628">
        <v>-847.58</v>
      </c>
      <c r="C164" s="628">
        <v>621.54999999999995</v>
      </c>
      <c r="D164" s="628">
        <v>-3640.57</v>
      </c>
      <c r="E164" s="634"/>
      <c r="F164" s="635"/>
      <c r="G164" s="635"/>
      <c r="H164" s="647"/>
      <c r="I164" s="647"/>
      <c r="J164" s="647"/>
      <c r="K164" s="647"/>
      <c r="L164" s="647"/>
      <c r="M164" s="647"/>
      <c r="N164" s="647"/>
      <c r="O164" s="636">
        <v>56</v>
      </c>
    </row>
    <row r="165" spans="1:16" s="302" customFormat="1" ht="14.25">
      <c r="A165" s="317" t="s">
        <v>328</v>
      </c>
      <c r="B165" s="628">
        <v>1514.62</v>
      </c>
      <c r="C165" s="628">
        <v>1002.77</v>
      </c>
      <c r="D165" s="628">
        <v>1098.56</v>
      </c>
      <c r="E165" s="634"/>
      <c r="F165" s="635"/>
      <c r="G165" s="635"/>
      <c r="H165" s="647"/>
      <c r="I165" s="647"/>
      <c r="J165" s="647"/>
      <c r="K165" s="647"/>
      <c r="L165" s="647"/>
      <c r="M165" s="647"/>
      <c r="N165" s="647"/>
      <c r="O165" s="636">
        <v>57</v>
      </c>
    </row>
    <row r="166" spans="1:16" s="302" customFormat="1" ht="14.25">
      <c r="A166" s="317" t="s">
        <v>329</v>
      </c>
      <c r="B166" s="628">
        <v>78.709999999999994</v>
      </c>
      <c r="C166" s="628">
        <v>61.8</v>
      </c>
      <c r="D166" s="628">
        <v>31.55</v>
      </c>
      <c r="E166" s="634"/>
      <c r="F166" s="647"/>
      <c r="G166" s="647"/>
      <c r="H166" s="647"/>
      <c r="I166" s="647"/>
      <c r="J166" s="647"/>
      <c r="K166" s="647"/>
      <c r="L166" s="647"/>
      <c r="M166" s="647"/>
      <c r="N166" s="647"/>
      <c r="O166" s="636">
        <v>58</v>
      </c>
    </row>
    <row r="167" spans="1:16" s="302" customFormat="1" ht="14.25">
      <c r="A167" s="317" t="s">
        <v>283</v>
      </c>
      <c r="B167" s="628">
        <v>5266.37</v>
      </c>
      <c r="C167" s="628">
        <v>7029.35</v>
      </c>
      <c r="D167" s="628">
        <v>6010.31</v>
      </c>
      <c r="E167" s="634"/>
      <c r="F167" s="635"/>
      <c r="G167" s="635"/>
      <c r="H167" s="635"/>
      <c r="I167" s="635"/>
      <c r="J167" s="635"/>
      <c r="K167" s="635"/>
      <c r="L167" s="635"/>
      <c r="M167" s="635"/>
      <c r="N167" s="635"/>
      <c r="O167" s="636">
        <v>59</v>
      </c>
      <c r="P167" s="306"/>
    </row>
    <row r="168" spans="1:16" s="302" customFormat="1" ht="13.5">
      <c r="A168" s="316" t="s">
        <v>330</v>
      </c>
      <c r="B168" s="629"/>
      <c r="C168" s="629"/>
      <c r="D168" s="629"/>
      <c r="E168" s="634"/>
      <c r="F168" s="637"/>
      <c r="G168" s="635"/>
      <c r="H168" s="647"/>
      <c r="I168" s="647"/>
      <c r="J168" s="647"/>
      <c r="K168" s="647"/>
      <c r="L168" s="647"/>
      <c r="M168" s="647"/>
      <c r="N168" s="647"/>
      <c r="O168" s="636">
        <v>60</v>
      </c>
    </row>
    <row r="169" spans="1:16" s="302" customFormat="1" ht="14.25">
      <c r="A169" s="317" t="s">
        <v>331</v>
      </c>
      <c r="B169" s="628" t="s">
        <v>526</v>
      </c>
      <c r="C169" s="628" t="s">
        <v>526</v>
      </c>
      <c r="D169" s="628" t="s">
        <v>526</v>
      </c>
      <c r="E169" s="634"/>
      <c r="F169" s="635"/>
      <c r="G169" s="635"/>
      <c r="H169" s="647"/>
      <c r="I169" s="647"/>
      <c r="J169" s="647"/>
      <c r="K169" s="647"/>
      <c r="L169" s="647"/>
      <c r="M169" s="647"/>
      <c r="N169" s="647"/>
      <c r="O169" s="636">
        <v>61</v>
      </c>
    </row>
    <row r="170" spans="1:16" s="302" customFormat="1" ht="14.25">
      <c r="A170" s="317" t="s">
        <v>332</v>
      </c>
      <c r="B170" s="628" t="s">
        <v>526</v>
      </c>
      <c r="C170" s="628" t="s">
        <v>526</v>
      </c>
      <c r="D170" s="628" t="s">
        <v>526</v>
      </c>
      <c r="E170" s="634"/>
      <c r="F170" s="635"/>
      <c r="G170" s="635"/>
      <c r="H170" s="647"/>
      <c r="I170" s="647"/>
      <c r="J170" s="647"/>
      <c r="K170" s="647"/>
      <c r="L170" s="647"/>
      <c r="M170" s="647"/>
      <c r="N170" s="647"/>
      <c r="O170" s="636">
        <v>62</v>
      </c>
    </row>
    <row r="171" spans="1:16" s="302" customFormat="1" ht="14.25">
      <c r="A171" s="317" t="s">
        <v>333</v>
      </c>
      <c r="B171" s="628" t="s">
        <v>526</v>
      </c>
      <c r="C171" s="628" t="s">
        <v>526</v>
      </c>
      <c r="D171" s="628" t="s">
        <v>526</v>
      </c>
      <c r="E171" s="634"/>
      <c r="F171" s="635"/>
      <c r="G171" s="635"/>
      <c r="H171" s="647"/>
      <c r="I171" s="647"/>
      <c r="J171" s="647"/>
      <c r="K171" s="647"/>
      <c r="L171" s="647"/>
      <c r="M171" s="647"/>
      <c r="N171" s="647"/>
      <c r="O171" s="636">
        <v>63</v>
      </c>
    </row>
    <row r="172" spans="1:16" s="302" customFormat="1" ht="14.25">
      <c r="A172" s="316" t="s">
        <v>334</v>
      </c>
      <c r="B172" s="628" t="s">
        <v>526</v>
      </c>
      <c r="C172" s="628" t="s">
        <v>526</v>
      </c>
      <c r="D172" s="628" t="s">
        <v>526</v>
      </c>
      <c r="E172" s="634"/>
      <c r="F172" s="635"/>
      <c r="G172" s="635"/>
      <c r="H172" s="647"/>
      <c r="I172" s="647"/>
      <c r="J172" s="647"/>
      <c r="K172" s="647"/>
      <c r="L172" s="647"/>
      <c r="M172" s="647"/>
      <c r="N172" s="647"/>
      <c r="O172" s="636">
        <v>64</v>
      </c>
    </row>
    <row r="173" spans="1:16" s="302" customFormat="1" ht="14.25">
      <c r="A173" s="317" t="s">
        <v>335</v>
      </c>
      <c r="B173" s="628">
        <v>6751.21</v>
      </c>
      <c r="C173" s="628">
        <v>3572.88</v>
      </c>
      <c r="D173" s="628">
        <v>2689.15</v>
      </c>
      <c r="E173" s="634"/>
      <c r="F173" s="635"/>
      <c r="G173" s="635"/>
      <c r="H173" s="647"/>
      <c r="I173" s="647"/>
      <c r="J173" s="647"/>
      <c r="K173" s="647"/>
      <c r="L173" s="647"/>
      <c r="M173" s="647"/>
      <c r="N173" s="647"/>
      <c r="O173" s="636">
        <v>65</v>
      </c>
    </row>
    <row r="174" spans="1:16" s="302" customFormat="1" ht="14.25">
      <c r="A174" s="317" t="s">
        <v>336</v>
      </c>
      <c r="B174" s="628">
        <v>1411.71</v>
      </c>
      <c r="C174" s="628">
        <v>6751.21</v>
      </c>
      <c r="D174" s="628">
        <v>3572.88</v>
      </c>
      <c r="E174" s="634"/>
      <c r="F174" s="635"/>
      <c r="G174" s="635"/>
      <c r="H174" s="647"/>
      <c r="I174" s="647"/>
      <c r="J174" s="647"/>
      <c r="K174" s="647"/>
      <c r="L174" s="647"/>
      <c r="M174" s="647"/>
      <c r="N174" s="647"/>
      <c r="O174" s="636">
        <v>66</v>
      </c>
    </row>
    <row r="175" spans="1:16" s="302" customFormat="1" ht="14.25">
      <c r="A175" s="317" t="s">
        <v>337</v>
      </c>
      <c r="B175" s="628" t="s">
        <v>526</v>
      </c>
      <c r="C175" s="628" t="s">
        <v>526</v>
      </c>
      <c r="D175" s="628" t="s">
        <v>526</v>
      </c>
      <c r="E175" s="634"/>
      <c r="F175" s="635"/>
      <c r="G175" s="635"/>
      <c r="H175" s="647"/>
      <c r="I175" s="647"/>
      <c r="J175" s="647"/>
      <c r="K175" s="647"/>
      <c r="L175" s="647"/>
      <c r="M175" s="647"/>
      <c r="N175" s="647"/>
      <c r="O175" s="636">
        <v>67</v>
      </c>
    </row>
    <row r="176" spans="1:16" s="302" customFormat="1" ht="14.25">
      <c r="A176" s="317" t="s">
        <v>338</v>
      </c>
      <c r="B176" s="628" t="s">
        <v>526</v>
      </c>
      <c r="C176" s="628" t="s">
        <v>526</v>
      </c>
      <c r="D176" s="628" t="s">
        <v>526</v>
      </c>
      <c r="E176" s="634"/>
      <c r="F176" s="635"/>
      <c r="G176" s="635"/>
      <c r="H176" s="647"/>
      <c r="I176" s="647"/>
      <c r="J176" s="647"/>
      <c r="K176" s="647"/>
      <c r="L176" s="647"/>
      <c r="M176" s="647"/>
      <c r="N176" s="647"/>
      <c r="O176" s="636">
        <v>68</v>
      </c>
    </row>
    <row r="177" spans="1:15" s="302" customFormat="1" ht="14.25">
      <c r="A177" s="317" t="s">
        <v>339</v>
      </c>
      <c r="B177" s="628" t="s">
        <v>526</v>
      </c>
      <c r="C177" s="628" t="s">
        <v>526</v>
      </c>
      <c r="D177" s="628" t="s">
        <v>526</v>
      </c>
      <c r="E177" s="634"/>
      <c r="F177" s="635"/>
      <c r="G177" s="635"/>
      <c r="H177" s="647"/>
      <c r="I177" s="647"/>
      <c r="J177" s="647"/>
      <c r="K177" s="647"/>
      <c r="L177" s="647"/>
      <c r="M177" s="647"/>
      <c r="N177" s="647"/>
      <c r="O177" s="636">
        <v>69</v>
      </c>
    </row>
    <row r="178" spans="1:15" s="302" customFormat="1" ht="14.25">
      <c r="A178" s="317" t="s">
        <v>340</v>
      </c>
      <c r="B178" s="628">
        <v>5339.5</v>
      </c>
      <c r="C178" s="628">
        <v>-3178.33</v>
      </c>
      <c r="D178" s="628">
        <v>-883.73</v>
      </c>
      <c r="E178" s="634"/>
      <c r="F178" s="635"/>
      <c r="G178" s="635"/>
      <c r="H178" s="647"/>
      <c r="I178" s="647"/>
      <c r="J178" s="647"/>
      <c r="K178" s="647"/>
      <c r="L178" s="647"/>
      <c r="M178" s="647"/>
      <c r="N178" s="647"/>
      <c r="O178" s="636">
        <v>70</v>
      </c>
    </row>
    <row r="179" spans="1:15" s="302" customFormat="1" ht="13.5">
      <c r="B179" s="305"/>
      <c r="C179" s="305"/>
      <c r="D179" s="305"/>
      <c r="E179" s="310"/>
      <c r="F179" s="310"/>
      <c r="G179" s="310"/>
      <c r="H179" s="309"/>
      <c r="I179" s="309"/>
      <c r="J179" s="309"/>
      <c r="K179" s="309"/>
      <c r="L179" s="309"/>
      <c r="M179" s="309"/>
      <c r="N179" s="309"/>
      <c r="O179" s="631"/>
    </row>
  </sheetData>
  <phoneticPr fontId="5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113"/>
  <sheetViews>
    <sheetView showGridLines="0" view="pageBreakPreview" zoomScale="97" zoomScaleSheetLayoutView="97" workbookViewId="0">
      <selection activeCell="E9" sqref="E9"/>
    </sheetView>
  </sheetViews>
  <sheetFormatPr defaultRowHeight="12.75"/>
  <cols>
    <col min="1" max="1" width="0.85546875" style="1" customWidth="1"/>
    <col min="2" max="3" width="13.7109375" style="1" customWidth="1"/>
    <col min="4" max="4" width="9.5703125" style="1" customWidth="1"/>
    <col min="5" max="5" width="10.7109375" style="1" bestFit="1" customWidth="1"/>
    <col min="6" max="6" width="13.5703125" style="1" customWidth="1"/>
    <col min="7" max="7" width="15.28515625" style="1" customWidth="1"/>
    <col min="8" max="13" width="9.5703125" style="1" customWidth="1"/>
    <col min="14" max="16" width="11.42578125" style="1" bestFit="1" customWidth="1"/>
    <col min="17" max="17" width="18.42578125" style="1" customWidth="1"/>
    <col min="18" max="20" width="12.7109375" style="1" customWidth="1"/>
    <col min="21" max="21" width="9.5703125" style="1" bestFit="1" customWidth="1"/>
    <col min="22" max="16384" width="9.140625" style="1"/>
  </cols>
  <sheetData>
    <row r="1" spans="1:34" ht="20.25">
      <c r="A1" s="326" t="str">
        <f>Historical!A1</f>
        <v>海螺水泥 601717</v>
      </c>
      <c r="B1" s="327"/>
      <c r="C1" s="119"/>
      <c r="D1" s="119"/>
      <c r="E1" s="119"/>
      <c r="F1" s="119"/>
      <c r="G1" s="119"/>
      <c r="H1" s="119"/>
      <c r="I1" s="119"/>
      <c r="J1" s="119"/>
      <c r="K1" s="119"/>
      <c r="L1" s="119"/>
      <c r="M1" s="119"/>
      <c r="N1" s="119"/>
      <c r="O1" s="119"/>
      <c r="P1" s="119"/>
      <c r="Q1" s="119"/>
      <c r="R1" s="120"/>
    </row>
    <row r="2" spans="1:34" ht="15.75">
      <c r="A2" s="422" t="s">
        <v>0</v>
      </c>
      <c r="B2" s="421"/>
      <c r="C2" s="421"/>
      <c r="D2" s="421"/>
      <c r="E2" s="421"/>
      <c r="F2" s="421"/>
      <c r="G2" s="421"/>
      <c r="H2" s="421"/>
      <c r="I2" s="119"/>
      <c r="J2" s="119"/>
      <c r="K2" s="119"/>
      <c r="L2" s="119"/>
      <c r="M2" s="119"/>
      <c r="N2" s="119"/>
      <c r="O2" s="119"/>
      <c r="P2" s="119"/>
      <c r="Q2" s="119"/>
      <c r="R2" s="2"/>
      <c r="U2" s="2"/>
      <c r="V2" s="2"/>
      <c r="W2" s="2"/>
      <c r="X2" s="2"/>
      <c r="Y2" s="2"/>
      <c r="Z2" s="2"/>
      <c r="AA2" s="2"/>
      <c r="AB2" s="2"/>
      <c r="AC2" s="2"/>
      <c r="AD2" s="2"/>
      <c r="AE2" s="2"/>
      <c r="AF2" s="2"/>
      <c r="AG2" s="2"/>
      <c r="AH2" s="2"/>
    </row>
    <row r="3" spans="1:34" ht="15">
      <c r="A3" s="423" t="s">
        <v>1</v>
      </c>
      <c r="B3" s="421"/>
      <c r="C3" s="421"/>
      <c r="D3" s="421"/>
      <c r="E3" s="421"/>
      <c r="F3" s="421"/>
      <c r="G3" s="421"/>
      <c r="H3" s="421"/>
      <c r="I3" s="119"/>
      <c r="J3" s="119"/>
      <c r="K3" s="119"/>
      <c r="L3" s="119"/>
      <c r="M3" s="5" t="str">
        <f>B4</f>
        <v>假设方案</v>
      </c>
      <c r="N3" s="119"/>
      <c r="O3" s="119"/>
      <c r="P3" s="119"/>
      <c r="Q3" s="6" t="str">
        <f>+CHOOSE(D4,'A1'!B10,'A1'!B11,'A1'!B12,'A1'!B13,'A1'!#REF!)</f>
        <v xml:space="preserve">   Base</v>
      </c>
      <c r="R3" s="2"/>
      <c r="U3" s="2"/>
      <c r="V3" s="2"/>
      <c r="W3" s="2"/>
      <c r="X3" s="2"/>
      <c r="Y3" s="2"/>
      <c r="Z3" s="2"/>
      <c r="AA3" s="2"/>
      <c r="AB3" s="2"/>
      <c r="AC3" s="2"/>
      <c r="AD3" s="2"/>
      <c r="AE3" s="2"/>
      <c r="AF3" s="2"/>
      <c r="AG3" s="2"/>
      <c r="AH3" s="2"/>
    </row>
    <row r="4" spans="1:34" ht="15">
      <c r="B4" s="328" t="s">
        <v>379</v>
      </c>
      <c r="C4" s="329"/>
      <c r="D4" s="552">
        <v>1</v>
      </c>
      <c r="E4" s="34"/>
      <c r="F4" s="34"/>
      <c r="G4" s="34"/>
      <c r="H4" s="34"/>
      <c r="I4" s="34"/>
      <c r="J4" s="34"/>
      <c r="K4" s="34"/>
      <c r="L4" s="34"/>
      <c r="M4" s="34"/>
      <c r="N4" s="34"/>
      <c r="O4" s="34"/>
      <c r="P4" s="34"/>
      <c r="Q4" s="34"/>
      <c r="R4" s="2"/>
      <c r="U4" s="2"/>
      <c r="V4" s="2"/>
      <c r="W4" s="2"/>
      <c r="X4" s="2"/>
      <c r="Y4" s="2"/>
      <c r="Z4" s="2"/>
      <c r="AA4" s="2"/>
      <c r="AB4" s="2"/>
      <c r="AC4" s="2"/>
      <c r="AD4" s="2"/>
      <c r="AE4" s="2"/>
      <c r="AF4" s="2"/>
      <c r="AG4" s="2"/>
      <c r="AH4" s="2"/>
    </row>
    <row r="5" spans="1:34" s="8" customFormat="1" ht="15.75">
      <c r="B5" s="328" t="s">
        <v>380</v>
      </c>
      <c r="C5" s="329"/>
      <c r="D5" s="553" t="str">
        <f>Valuation!D5</f>
        <v>Y</v>
      </c>
      <c r="E5" s="382" t="s">
        <v>3</v>
      </c>
      <c r="F5" s="242"/>
      <c r="G5" s="242"/>
      <c r="H5" s="383" t="s">
        <v>4</v>
      </c>
      <c r="I5" s="653" t="s">
        <v>5</v>
      </c>
      <c r="J5" s="653"/>
      <c r="K5" s="653"/>
      <c r="L5" s="653"/>
      <c r="M5" s="653"/>
      <c r="N5" s="653"/>
      <c r="O5" s="653"/>
      <c r="P5" s="653"/>
      <c r="Q5" s="9" t="s">
        <v>4</v>
      </c>
      <c r="R5" s="10"/>
      <c r="U5" s="10"/>
      <c r="V5" s="10"/>
      <c r="W5" s="10"/>
      <c r="X5" s="10"/>
      <c r="Y5" s="10"/>
      <c r="Z5" s="10"/>
      <c r="AA5" s="10"/>
      <c r="AB5" s="10"/>
      <c r="AC5" s="10"/>
      <c r="AD5" s="10"/>
      <c r="AE5" s="10"/>
      <c r="AF5" s="10"/>
      <c r="AG5" s="10"/>
      <c r="AH5" s="10"/>
    </row>
    <row r="6" spans="1:34" s="8" customFormat="1" ht="15.75">
      <c r="B6" s="330"/>
      <c r="C6" s="331"/>
      <c r="D6" s="232"/>
      <c r="E6" s="384">
        <v>2009</v>
      </c>
      <c r="F6" s="239">
        <f>E6+1</f>
        <v>2010</v>
      </c>
      <c r="G6" s="239">
        <f>F6+1</f>
        <v>2011</v>
      </c>
      <c r="H6" s="385" t="s">
        <v>518</v>
      </c>
      <c r="I6" s="243">
        <v>2012</v>
      </c>
      <c r="J6" s="243">
        <f t="shared" ref="J6:P6" si="0">I6+1</f>
        <v>2013</v>
      </c>
      <c r="K6" s="243">
        <f t="shared" si="0"/>
        <v>2014</v>
      </c>
      <c r="L6" s="243">
        <f t="shared" si="0"/>
        <v>2015</v>
      </c>
      <c r="M6" s="243">
        <f t="shared" si="0"/>
        <v>2016</v>
      </c>
      <c r="N6" s="243">
        <f t="shared" si="0"/>
        <v>2017</v>
      </c>
      <c r="O6" s="243">
        <f t="shared" si="0"/>
        <v>2018</v>
      </c>
      <c r="P6" s="243">
        <f t="shared" si="0"/>
        <v>2019</v>
      </c>
      <c r="Q6" s="196" t="s">
        <v>447</v>
      </c>
      <c r="R6" s="10"/>
      <c r="U6" s="12"/>
      <c r="V6" s="10"/>
      <c r="W6" s="10"/>
      <c r="X6" s="10"/>
      <c r="Y6" s="10"/>
      <c r="Z6" s="10"/>
      <c r="AA6" s="10"/>
      <c r="AB6" s="10"/>
      <c r="AC6" s="10"/>
      <c r="AD6" s="10"/>
      <c r="AE6" s="10"/>
      <c r="AF6" s="10"/>
      <c r="AG6" s="10"/>
      <c r="AH6" s="10"/>
    </row>
    <row r="7" spans="1:34" s="8" customFormat="1" ht="15">
      <c r="B7" s="331" t="s">
        <v>381</v>
      </c>
      <c r="C7" s="331"/>
      <c r="D7" s="232"/>
      <c r="E7" s="633">
        <f>HLOOKUP(E6,Income,2)</f>
        <v>24228.27</v>
      </c>
      <c r="F7" s="386">
        <f>HLOOKUP(F6,Historical!$B$5:F8,2)</f>
        <v>24998.01</v>
      </c>
      <c r="G7" s="386">
        <f>HLOOKUP(G6,Historical!$B$5:G8,2)</f>
        <v>34508.28</v>
      </c>
      <c r="H7" s="386"/>
      <c r="I7" s="265">
        <f>G7*(1+I102)</f>
        <v>42790.267199999995</v>
      </c>
      <c r="J7" s="265">
        <f>I7*(1+J102)</f>
        <v>51348.320639999991</v>
      </c>
      <c r="K7" s="265">
        <f t="shared" ref="K7:P7" si="1">J7*(1+K102)</f>
        <v>59050.568735999987</v>
      </c>
      <c r="L7" s="265">
        <f t="shared" si="1"/>
        <v>64955.625609599992</v>
      </c>
      <c r="M7" s="265">
        <f t="shared" si="1"/>
        <v>68203.40689007999</v>
      </c>
      <c r="N7" s="265">
        <f t="shared" si="1"/>
        <v>70249.509096782393</v>
      </c>
      <c r="O7" s="265">
        <f t="shared" si="1"/>
        <v>72356.994369685868</v>
      </c>
      <c r="P7" s="265">
        <f t="shared" si="1"/>
        <v>74527.704200776439</v>
      </c>
      <c r="Q7" s="233">
        <f>+IF(ISERROR((P7/I7)^(1/($P$6-$I$6))-1),"-",(P7/I7)^(1/($P$6-$I$6))-1)</f>
        <v>8.2491956066092609E-2</v>
      </c>
      <c r="R7" s="10"/>
      <c r="U7" s="10"/>
      <c r="V7" s="10"/>
      <c r="W7" s="10"/>
      <c r="X7" s="10"/>
      <c r="Y7" s="10"/>
      <c r="Z7" s="14"/>
      <c r="AA7" s="10"/>
      <c r="AB7" s="10"/>
      <c r="AC7" s="10"/>
      <c r="AD7" s="10"/>
      <c r="AE7" s="10"/>
      <c r="AF7" s="10"/>
      <c r="AG7" s="10"/>
      <c r="AH7" s="10"/>
    </row>
    <row r="8" spans="1:34" ht="15">
      <c r="B8" s="332" t="s">
        <v>6</v>
      </c>
      <c r="C8" s="333"/>
      <c r="D8" s="34"/>
      <c r="E8" s="632"/>
      <c r="F8" s="241">
        <f>IFERROR((F7-E7)/E7,0)</f>
        <v>3.177032450108893E-2</v>
      </c>
      <c r="G8" s="241">
        <f>IFERROR((G7-F7)/F7,0)</f>
        <v>0.38044108311021563</v>
      </c>
      <c r="H8" s="389"/>
      <c r="I8" s="270">
        <f>IFERROR((I7-G7)/G7,0)</f>
        <v>0.23999999999999988</v>
      </c>
      <c r="J8" s="270">
        <f>IFERROR((J7-I7)/I7,0)</f>
        <v>0.19999999999999993</v>
      </c>
      <c r="K8" s="270">
        <f>IFERROR((K7-I7)/I7,0)</f>
        <v>0.37999999999999984</v>
      </c>
      <c r="L8" s="270">
        <f>IFERROR((L7-K7)/K7,0)</f>
        <v>0.10000000000000012</v>
      </c>
      <c r="M8" s="270">
        <f>IFERROR((M7-K7)/K7,0)</f>
        <v>0.15500000000000011</v>
      </c>
      <c r="N8" s="270">
        <f>IFERROR((N7-M7)/M7,0)</f>
        <v>3.0000000000000037E-2</v>
      </c>
      <c r="O8" s="270">
        <f>IFERROR((O7-M7)/M7,0)</f>
        <v>6.0900000000000093E-2</v>
      </c>
      <c r="P8" s="270">
        <f>IFERROR((P7-O7)/O7,0)</f>
        <v>2.9999999999999933E-2</v>
      </c>
      <c r="Q8" s="234"/>
      <c r="R8" s="16"/>
      <c r="U8" s="2"/>
      <c r="V8" s="2"/>
      <c r="W8" s="2"/>
      <c r="X8" s="2"/>
      <c r="Y8" s="2"/>
      <c r="Z8" s="320"/>
      <c r="AA8" s="2"/>
      <c r="AB8" s="2"/>
      <c r="AC8" s="2"/>
      <c r="AD8" s="2"/>
      <c r="AE8" s="2"/>
      <c r="AF8" s="2"/>
      <c r="AG8" s="2"/>
      <c r="AH8" s="2"/>
    </row>
    <row r="9" spans="1:34" ht="15.75">
      <c r="B9" s="334" t="s">
        <v>382</v>
      </c>
      <c r="C9" s="333"/>
      <c r="D9" s="321"/>
      <c r="E9" s="633"/>
      <c r="F9" s="386"/>
      <c r="G9" s="386"/>
      <c r="H9" s="387"/>
      <c r="I9" s="266">
        <f>-I7*I103</f>
        <v>-27813.673679999996</v>
      </c>
      <c r="J9" s="266">
        <f>-J7*J103</f>
        <v>-33376.408415999998</v>
      </c>
      <c r="K9" s="266">
        <f t="shared" ref="K9:P9" si="2">-K7*K103</f>
        <v>-38382.869678399991</v>
      </c>
      <c r="L9" s="266">
        <f t="shared" si="2"/>
        <v>-42221.156646239993</v>
      </c>
      <c r="M9" s="266">
        <f t="shared" si="2"/>
        <v>-44332.214478551992</v>
      </c>
      <c r="N9" s="266">
        <f t="shared" si="2"/>
        <v>-45662.18091290856</v>
      </c>
      <c r="O9" s="266">
        <f t="shared" si="2"/>
        <v>-47032.046340295819</v>
      </c>
      <c r="P9" s="266">
        <f t="shared" si="2"/>
        <v>-48443.007730504687</v>
      </c>
      <c r="Q9" s="233"/>
      <c r="R9" s="2"/>
      <c r="U9" s="18"/>
      <c r="V9" s="2"/>
      <c r="W9" s="19"/>
      <c r="X9" s="2"/>
      <c r="Y9" s="2"/>
      <c r="Z9" s="2"/>
      <c r="AA9" s="2"/>
      <c r="AB9" s="2"/>
      <c r="AC9" s="2"/>
      <c r="AD9" s="2"/>
      <c r="AE9" s="2"/>
      <c r="AF9" s="2"/>
      <c r="AG9" s="2"/>
      <c r="AH9" s="2"/>
    </row>
    <row r="10" spans="1:34" ht="15.75">
      <c r="B10" s="335" t="s">
        <v>383</v>
      </c>
      <c r="C10" s="336"/>
      <c r="D10" s="322"/>
      <c r="E10" s="390">
        <f>-HLOOKUP(E6, Income, 10)</f>
        <v>-751.24</v>
      </c>
      <c r="F10" s="390">
        <f>-HLOOKUP(F6, Income, 10)</f>
        <v>-356.47</v>
      </c>
      <c r="G10" s="390">
        <f>-HLOOKUP(G6, Income, 10)</f>
        <v>-480.99</v>
      </c>
      <c r="H10" s="391"/>
      <c r="I10" s="271">
        <f>-I7*I104</f>
        <v>-213.95133599999997</v>
      </c>
      <c r="J10" s="271">
        <f t="shared" ref="J10:P10" si="3">-J7*J104</f>
        <v>-256.74160319999999</v>
      </c>
      <c r="K10" s="271">
        <f t="shared" si="3"/>
        <v>-295.25284367999996</v>
      </c>
      <c r="L10" s="271">
        <f t="shared" si="3"/>
        <v>-324.77812804799999</v>
      </c>
      <c r="M10" s="271">
        <f t="shared" si="3"/>
        <v>-341.01703445039993</v>
      </c>
      <c r="N10" s="271">
        <f t="shared" si="3"/>
        <v>-351.24754548391195</v>
      </c>
      <c r="O10" s="271">
        <f t="shared" si="3"/>
        <v>-361.78497184842934</v>
      </c>
      <c r="P10" s="271">
        <f t="shared" si="3"/>
        <v>-372.6385210038822</v>
      </c>
      <c r="Q10" s="233"/>
      <c r="R10" s="2"/>
      <c r="U10" s="18"/>
      <c r="V10" s="2"/>
      <c r="W10" s="19"/>
      <c r="X10" s="2"/>
      <c r="Y10" s="2"/>
      <c r="Z10" s="2"/>
      <c r="AA10" s="2"/>
      <c r="AB10" s="2"/>
      <c r="AC10" s="2"/>
      <c r="AD10" s="2"/>
      <c r="AE10" s="2"/>
      <c r="AF10" s="2"/>
      <c r="AG10" s="2"/>
      <c r="AH10" s="2"/>
    </row>
    <row r="11" spans="1:34" ht="15.75">
      <c r="B11" s="337" t="s">
        <v>384</v>
      </c>
      <c r="C11" s="333"/>
      <c r="D11" s="34"/>
      <c r="E11" s="386">
        <f>E7+E9+E10</f>
        <v>23477.03</v>
      </c>
      <c r="F11" s="386">
        <f>F7+F9+F10</f>
        <v>24641.539999999997</v>
      </c>
      <c r="G11" s="386">
        <f>G7+G9+G10</f>
        <v>34027.29</v>
      </c>
      <c r="H11" s="387"/>
      <c r="I11" s="267">
        <f>I7+I9+I10</f>
        <v>14762.642183999998</v>
      </c>
      <c r="J11" s="267">
        <f t="shared" ref="J11:P11" si="4">J7+J9+J10</f>
        <v>17715.170620799992</v>
      </c>
      <c r="K11" s="267">
        <f t="shared" si="4"/>
        <v>20372.446213919997</v>
      </c>
      <c r="L11" s="267">
        <f t="shared" si="4"/>
        <v>22409.690835311998</v>
      </c>
      <c r="M11" s="267">
        <f t="shared" si="4"/>
        <v>23530.175377077598</v>
      </c>
      <c r="N11" s="267">
        <f t="shared" si="4"/>
        <v>24236.080638389922</v>
      </c>
      <c r="O11" s="267">
        <f t="shared" si="4"/>
        <v>24963.16305754162</v>
      </c>
      <c r="P11" s="267">
        <f t="shared" si="4"/>
        <v>25712.05794926787</v>
      </c>
      <c r="Q11" s="233">
        <f>+IF(ISERROR((P11/I11)^(1/($P$6-$I$6))-1),"-",(P11/I11)^(1/($P$6-$I$6))-1)</f>
        <v>8.2491956066092387E-2</v>
      </c>
      <c r="R11" s="2"/>
      <c r="U11" s="18"/>
      <c r="V11" s="2"/>
      <c r="W11" s="19"/>
      <c r="X11" s="2"/>
      <c r="Y11" s="2"/>
      <c r="Z11" s="2"/>
      <c r="AA11" s="2"/>
      <c r="AB11" s="2"/>
      <c r="AC11" s="2"/>
      <c r="AD11" s="2"/>
      <c r="AE11" s="2"/>
      <c r="AF11" s="2"/>
      <c r="AG11" s="2"/>
      <c r="AH11" s="2"/>
    </row>
    <row r="12" spans="1:34" ht="15">
      <c r="B12" s="332" t="s">
        <v>7</v>
      </c>
      <c r="C12" s="333"/>
      <c r="D12" s="34"/>
      <c r="E12" s="388">
        <f>E11/E7</f>
        <v>0.96899324631927908</v>
      </c>
      <c r="F12" s="388">
        <f>F11/F7</f>
        <v>0.98574006490916677</v>
      </c>
      <c r="G12" s="388">
        <f>G11/G7</f>
        <v>0.98606160608410509</v>
      </c>
      <c r="H12" s="387"/>
      <c r="I12" s="627">
        <f>I11/I7</f>
        <v>0.34500000000000003</v>
      </c>
      <c r="J12" s="627">
        <f t="shared" ref="J12:P12" si="5">J11/J7</f>
        <v>0.34499999999999992</v>
      </c>
      <c r="K12" s="627">
        <f t="shared" si="5"/>
        <v>0.34500000000000003</v>
      </c>
      <c r="L12" s="627">
        <f t="shared" si="5"/>
        <v>0.34500000000000003</v>
      </c>
      <c r="M12" s="627">
        <f t="shared" si="5"/>
        <v>0.34500000000000003</v>
      </c>
      <c r="N12" s="627">
        <f t="shared" si="5"/>
        <v>0.34499999999999997</v>
      </c>
      <c r="O12" s="627">
        <f t="shared" si="5"/>
        <v>0.34499999999999992</v>
      </c>
      <c r="P12" s="627">
        <f t="shared" si="5"/>
        <v>0.34499999999999997</v>
      </c>
      <c r="Q12" s="15"/>
      <c r="R12" s="16"/>
      <c r="U12" s="2"/>
      <c r="V12" s="2"/>
      <c r="W12" s="2"/>
      <c r="X12" s="2"/>
      <c r="Y12" s="2"/>
      <c r="Z12" s="320"/>
      <c r="AA12" s="2"/>
      <c r="AB12" s="2"/>
      <c r="AC12" s="2"/>
      <c r="AD12" s="2"/>
      <c r="AE12" s="2"/>
      <c r="AF12" s="2"/>
      <c r="AG12" s="2"/>
      <c r="AH12" s="2"/>
    </row>
    <row r="13" spans="1:34" ht="15">
      <c r="B13" s="334" t="s">
        <v>385</v>
      </c>
      <c r="C13" s="333"/>
      <c r="D13" s="34"/>
      <c r="E13" s="386">
        <f>-HLOOKUP(E6,Income,7)</f>
        <v>-1366.42</v>
      </c>
      <c r="F13" s="386">
        <f>-HLOOKUP(F6,Income,7)</f>
        <v>-1419.57</v>
      </c>
      <c r="G13" s="386">
        <f>-HLOOKUP(G6,Income,7)</f>
        <v>-1546.45</v>
      </c>
      <c r="H13" s="387"/>
      <c r="I13" s="266">
        <f>-I7*I105</f>
        <v>-1711.6106879999998</v>
      </c>
      <c r="J13" s="266">
        <f t="shared" ref="J13:P13" si="6">-J7*J105</f>
        <v>-2053.9328255999999</v>
      </c>
      <c r="K13" s="266">
        <f t="shared" si="6"/>
        <v>-2362.0227494399996</v>
      </c>
      <c r="L13" s="266">
        <f t="shared" si="6"/>
        <v>-2598.2250243839999</v>
      </c>
      <c r="M13" s="266">
        <f t="shared" si="6"/>
        <v>-2728.1362756031995</v>
      </c>
      <c r="N13" s="266">
        <f t="shared" si="6"/>
        <v>-2809.9803638712956</v>
      </c>
      <c r="O13" s="266">
        <f t="shared" si="6"/>
        <v>-2894.2797747874347</v>
      </c>
      <c r="P13" s="266">
        <f t="shared" si="6"/>
        <v>-2981.1081680310576</v>
      </c>
      <c r="Q13" s="15"/>
      <c r="R13" s="16"/>
      <c r="U13" s="2"/>
      <c r="V13" s="2"/>
      <c r="W13" s="2"/>
      <c r="X13" s="2"/>
      <c r="Y13" s="2"/>
      <c r="Z13" s="320"/>
      <c r="AA13" s="2"/>
      <c r="AB13" s="2"/>
      <c r="AC13" s="2"/>
      <c r="AD13" s="2"/>
      <c r="AE13" s="2"/>
      <c r="AF13" s="2"/>
      <c r="AG13" s="2"/>
      <c r="AH13" s="2"/>
    </row>
    <row r="14" spans="1:34" ht="15.75">
      <c r="B14" s="334" t="s">
        <v>386</v>
      </c>
      <c r="C14" s="333"/>
      <c r="D14" s="34"/>
      <c r="E14" s="386">
        <f>-HLOOKUP(E6,Income,8)</f>
        <v>-841.23</v>
      </c>
      <c r="F14" s="386">
        <f>-HLOOKUP(F6,Income,8)</f>
        <v>-976.17</v>
      </c>
      <c r="G14" s="386">
        <f>-HLOOKUP(G6,Income,8)</f>
        <v>-1254.1500000000001</v>
      </c>
      <c r="H14" s="387"/>
      <c r="I14" s="266">
        <f>-I7*I106</f>
        <v>-2567.4160319999996</v>
      </c>
      <c r="J14" s="266">
        <f t="shared" ref="J14:P14" si="7">-J7*J106</f>
        <v>-3080.8992383999994</v>
      </c>
      <c r="K14" s="266">
        <f t="shared" si="7"/>
        <v>-3543.034124159999</v>
      </c>
      <c r="L14" s="266">
        <f t="shared" si="7"/>
        <v>-3897.3375365759994</v>
      </c>
      <c r="M14" s="266">
        <f t="shared" si="7"/>
        <v>-4092.2044134047992</v>
      </c>
      <c r="N14" s="266">
        <f t="shared" si="7"/>
        <v>-4214.9705458069438</v>
      </c>
      <c r="O14" s="266">
        <f t="shared" si="7"/>
        <v>-4341.4196621811516</v>
      </c>
      <c r="P14" s="266">
        <f t="shared" si="7"/>
        <v>-4471.6622520465862</v>
      </c>
      <c r="Q14" s="233"/>
      <c r="R14" s="2"/>
      <c r="U14" s="18"/>
      <c r="V14" s="2"/>
      <c r="W14" s="19"/>
      <c r="X14" s="2"/>
      <c r="Y14" s="2"/>
      <c r="Z14" s="2"/>
      <c r="AA14" s="2"/>
      <c r="AB14" s="2"/>
      <c r="AC14" s="2"/>
      <c r="AD14" s="2"/>
      <c r="AE14" s="2"/>
      <c r="AF14" s="2"/>
      <c r="AG14" s="2"/>
      <c r="AH14" s="2"/>
    </row>
    <row r="15" spans="1:34" ht="15.75">
      <c r="B15" s="334" t="s">
        <v>387</v>
      </c>
      <c r="C15" s="333"/>
      <c r="D15" s="34"/>
      <c r="E15" s="386" t="e">
        <f>-HLOOKUP(Project!E6,Income,9)</f>
        <v>#VALUE!</v>
      </c>
      <c r="F15" s="386" t="e">
        <f>-HLOOKUP(Project!F6,Income,9)</f>
        <v>#VALUE!</v>
      </c>
      <c r="G15" s="386" t="e">
        <f>-HLOOKUP(Project!G6,Income,9)</f>
        <v>#VALUE!</v>
      </c>
      <c r="H15" s="387"/>
      <c r="I15" s="266">
        <f xml:space="preserve"> - I7*I107</f>
        <v>0</v>
      </c>
      <c r="J15" s="266">
        <f t="shared" ref="J15:P15" si="8" xml:space="preserve"> - J7*J107</f>
        <v>0</v>
      </c>
      <c r="K15" s="266">
        <f t="shared" si="8"/>
        <v>0</v>
      </c>
      <c r="L15" s="266">
        <f t="shared" si="8"/>
        <v>0</v>
      </c>
      <c r="M15" s="266">
        <f t="shared" si="8"/>
        <v>0</v>
      </c>
      <c r="N15" s="266">
        <f t="shared" si="8"/>
        <v>0</v>
      </c>
      <c r="O15" s="266">
        <f t="shared" si="8"/>
        <v>0</v>
      </c>
      <c r="P15" s="266">
        <f t="shared" si="8"/>
        <v>0</v>
      </c>
      <c r="Q15" s="233"/>
      <c r="R15" s="2"/>
      <c r="U15" s="18"/>
      <c r="V15" s="2"/>
      <c r="W15" s="19"/>
      <c r="X15" s="2"/>
      <c r="Y15" s="2"/>
      <c r="Z15" s="2"/>
      <c r="AA15" s="2"/>
      <c r="AB15" s="2"/>
      <c r="AC15" s="2"/>
      <c r="AD15" s="2"/>
      <c r="AE15" s="2"/>
      <c r="AF15" s="2"/>
      <c r="AG15" s="2"/>
      <c r="AH15" s="2"/>
    </row>
    <row r="16" spans="1:34" s="8" customFormat="1" ht="15">
      <c r="B16" s="338" t="s">
        <v>8</v>
      </c>
      <c r="C16" s="338"/>
      <c r="D16" s="272"/>
      <c r="E16" s="390" t="e">
        <f>E11+E13+E14+E15</f>
        <v>#VALUE!</v>
      </c>
      <c r="F16" s="390" t="e">
        <f>F11+F13+F14+F15</f>
        <v>#VALUE!</v>
      </c>
      <c r="G16" s="390" t="e">
        <f>G11+G13+G14+G15</f>
        <v>#VALUE!</v>
      </c>
      <c r="H16" s="391"/>
      <c r="I16" s="273">
        <f>I11+I13+I14+I15</f>
        <v>10483.615464</v>
      </c>
      <c r="J16" s="273">
        <f t="shared" ref="J16:P16" si="9">J11+J13+J14+J15</f>
        <v>12580.338556799992</v>
      </c>
      <c r="K16" s="273">
        <f t="shared" si="9"/>
        <v>14467.389340319998</v>
      </c>
      <c r="L16" s="273">
        <f t="shared" si="9"/>
        <v>15914.128274351999</v>
      </c>
      <c r="M16" s="273">
        <f t="shared" si="9"/>
        <v>16709.834688069597</v>
      </c>
      <c r="N16" s="273">
        <f t="shared" si="9"/>
        <v>17211.129728711683</v>
      </c>
      <c r="O16" s="273">
        <f t="shared" si="9"/>
        <v>17727.463620573035</v>
      </c>
      <c r="P16" s="273">
        <f t="shared" si="9"/>
        <v>18259.287529190227</v>
      </c>
      <c r="Q16" s="274">
        <f>+IF(ISERROR((P16/I16)^(1/($P$6-$I$6))-1),"-",(P16/I16)^(1/($P$6-$I$6))-1)</f>
        <v>8.2491956066092387E-2</v>
      </c>
      <c r="R16" s="10"/>
      <c r="U16" s="10"/>
      <c r="V16" s="10"/>
      <c r="W16" s="10"/>
      <c r="X16" s="10"/>
      <c r="Y16" s="10"/>
      <c r="Z16" s="21"/>
      <c r="AA16" s="10"/>
      <c r="AB16" s="10"/>
      <c r="AC16" s="10"/>
      <c r="AD16" s="10"/>
      <c r="AE16" s="10"/>
      <c r="AF16" s="10"/>
      <c r="AG16" s="10"/>
      <c r="AH16" s="10"/>
    </row>
    <row r="17" spans="2:34" ht="15">
      <c r="B17" s="332" t="s">
        <v>7</v>
      </c>
      <c r="C17" s="333"/>
      <c r="D17" s="34"/>
      <c r="E17" s="388" t="e">
        <f>E16/E7</f>
        <v>#VALUE!</v>
      </c>
      <c r="F17" s="388" t="e">
        <f>F16/F7</f>
        <v>#VALUE!</v>
      </c>
      <c r="G17" s="388" t="e">
        <f>G16/G7</f>
        <v>#VALUE!</v>
      </c>
      <c r="H17" s="387"/>
      <c r="I17" s="627">
        <f>I16/I7</f>
        <v>0.24500000000000005</v>
      </c>
      <c r="J17" s="627">
        <f t="shared" ref="J17:P17" si="10">J16/J7</f>
        <v>0.24499999999999988</v>
      </c>
      <c r="K17" s="627">
        <f t="shared" si="10"/>
        <v>0.24500000000000002</v>
      </c>
      <c r="L17" s="627">
        <f t="shared" si="10"/>
        <v>0.245</v>
      </c>
      <c r="M17" s="627">
        <f t="shared" si="10"/>
        <v>0.245</v>
      </c>
      <c r="N17" s="627">
        <f t="shared" si="10"/>
        <v>0.24499999999999997</v>
      </c>
      <c r="O17" s="627">
        <f t="shared" si="10"/>
        <v>0.24499999999999997</v>
      </c>
      <c r="P17" s="627">
        <f t="shared" si="10"/>
        <v>0.245</v>
      </c>
      <c r="Q17" s="15"/>
      <c r="R17" s="16"/>
      <c r="U17" s="2"/>
      <c r="V17" s="2"/>
      <c r="W17" s="2"/>
      <c r="X17" s="2"/>
      <c r="Y17" s="2"/>
      <c r="Z17" s="320"/>
      <c r="AA17" s="2"/>
      <c r="AB17" s="2"/>
      <c r="AC17" s="2"/>
      <c r="AD17" s="2"/>
      <c r="AE17" s="2"/>
      <c r="AF17" s="2"/>
      <c r="AG17" s="2"/>
      <c r="AH17" s="2"/>
    </row>
    <row r="18" spans="2:34" ht="15">
      <c r="B18" s="339" t="s">
        <v>388</v>
      </c>
      <c r="C18" s="333"/>
      <c r="D18" s="34"/>
      <c r="E18" s="386" t="e">
        <f>-(HLOOKUP(E6,Cash,45)+HLOOKUP(Project!E6,Cash,46)+HLOOKUP(Project!E6,Cash,47))</f>
        <v>#VALUE!</v>
      </c>
      <c r="F18" s="386" t="e">
        <f>-(HLOOKUP(F6,Cash,45)+HLOOKUP(Project!F6,Cash,46)+HLOOKUP(Project!F6,Cash,47))</f>
        <v>#VALUE!</v>
      </c>
      <c r="G18" s="386" t="e">
        <f>-(HLOOKUP(G6,Cash,45)+HLOOKUP(Project!G6,Cash,46)+HLOOKUP(Project!G6,Cash,47))</f>
        <v>#VALUE!</v>
      </c>
      <c r="H18" s="387"/>
      <c r="I18" s="266">
        <f>-I7*I108</f>
        <v>-855.80534399999988</v>
      </c>
      <c r="J18" s="266">
        <f t="shared" ref="J18:P18" si="11">-J7*J108</f>
        <v>-1026.9664127999999</v>
      </c>
      <c r="K18" s="266">
        <f t="shared" si="11"/>
        <v>-1181.0113747199998</v>
      </c>
      <c r="L18" s="266">
        <f t="shared" si="11"/>
        <v>-1299.1125121919999</v>
      </c>
      <c r="M18" s="266">
        <f t="shared" si="11"/>
        <v>-1364.0681378015997</v>
      </c>
      <c r="N18" s="266">
        <f t="shared" si="11"/>
        <v>-1404.9901819356478</v>
      </c>
      <c r="O18" s="266">
        <f t="shared" si="11"/>
        <v>-1447.1398873937173</v>
      </c>
      <c r="P18" s="266">
        <f t="shared" si="11"/>
        <v>-1490.5540840155288</v>
      </c>
      <c r="Q18" s="233"/>
      <c r="R18" s="2"/>
      <c r="U18" s="2"/>
      <c r="V18" s="22"/>
      <c r="W18" s="23"/>
      <c r="X18" s="24"/>
      <c r="Y18" s="25"/>
      <c r="Z18" s="323"/>
      <c r="AA18" s="2"/>
      <c r="AB18" s="2"/>
      <c r="AC18" s="2"/>
      <c r="AD18" s="2"/>
      <c r="AE18" s="2"/>
      <c r="AF18" s="2"/>
      <c r="AG18" s="2"/>
      <c r="AH18" s="2"/>
    </row>
    <row r="19" spans="2:34" s="8" customFormat="1" ht="15">
      <c r="B19" s="350" t="s">
        <v>9</v>
      </c>
      <c r="C19" s="350"/>
      <c r="D19" s="351"/>
      <c r="E19" s="390" t="e">
        <f>E16+E18</f>
        <v>#VALUE!</v>
      </c>
      <c r="F19" s="390" t="e">
        <f>F16+F18</f>
        <v>#VALUE!</v>
      </c>
      <c r="G19" s="390" t="e">
        <f>G16+G18</f>
        <v>#VALUE!</v>
      </c>
      <c r="H19" s="391"/>
      <c r="I19" s="273">
        <f>I16+I18</f>
        <v>9627.8101200000001</v>
      </c>
      <c r="J19" s="273">
        <f t="shared" ref="J19:P19" si="12">J16+J18</f>
        <v>11553.372143999992</v>
      </c>
      <c r="K19" s="273">
        <f t="shared" si="12"/>
        <v>13286.377965599999</v>
      </c>
      <c r="L19" s="273">
        <f t="shared" si="12"/>
        <v>14615.015762159999</v>
      </c>
      <c r="M19" s="273">
        <f t="shared" si="12"/>
        <v>15345.766550267997</v>
      </c>
      <c r="N19" s="273">
        <f t="shared" si="12"/>
        <v>15806.139546776036</v>
      </c>
      <c r="O19" s="273">
        <f t="shared" si="12"/>
        <v>16280.323733179317</v>
      </c>
      <c r="P19" s="273">
        <f t="shared" si="12"/>
        <v>16768.733445174697</v>
      </c>
      <c r="Q19" s="274">
        <f>+IF(ISERROR((P19/I19)^(1/($P$6-$I$6))-1),"-",(P19/I19)^(1/($P$6-$I$6))-1)</f>
        <v>8.2491956066092387E-2</v>
      </c>
      <c r="R19" s="10"/>
      <c r="U19" s="10"/>
      <c r="V19" s="10"/>
      <c r="W19" s="10"/>
      <c r="X19" s="10"/>
      <c r="Y19" s="10"/>
      <c r="Z19" s="14"/>
      <c r="AA19" s="10"/>
      <c r="AB19" s="10"/>
      <c r="AC19" s="10"/>
      <c r="AD19" s="10"/>
      <c r="AE19" s="10"/>
      <c r="AF19" s="10"/>
      <c r="AG19" s="10"/>
      <c r="AH19" s="10"/>
    </row>
    <row r="20" spans="2:34" ht="15">
      <c r="B20" s="332" t="s">
        <v>7</v>
      </c>
      <c r="C20" s="333"/>
      <c r="D20" s="34"/>
      <c r="E20" s="388" t="e">
        <f>E19/E7</f>
        <v>#VALUE!</v>
      </c>
      <c r="F20" s="388" t="e">
        <f>F19/F7</f>
        <v>#VALUE!</v>
      </c>
      <c r="G20" s="388" t="e">
        <f>G19/G7</f>
        <v>#VALUE!</v>
      </c>
      <c r="H20" s="387"/>
      <c r="I20" s="627">
        <f>I19/I7</f>
        <v>0.22500000000000003</v>
      </c>
      <c r="J20" s="627">
        <f t="shared" ref="J20:P20" si="13">J19/J7</f>
        <v>0.22499999999999987</v>
      </c>
      <c r="K20" s="627">
        <f t="shared" si="13"/>
        <v>0.22500000000000003</v>
      </c>
      <c r="L20" s="627">
        <f t="shared" si="13"/>
        <v>0.22500000000000001</v>
      </c>
      <c r="M20" s="627">
        <f t="shared" si="13"/>
        <v>0.22500000000000001</v>
      </c>
      <c r="N20" s="627">
        <f t="shared" si="13"/>
        <v>0.22499999999999995</v>
      </c>
      <c r="O20" s="627">
        <f t="shared" si="13"/>
        <v>0.22499999999999995</v>
      </c>
      <c r="P20" s="627">
        <f t="shared" si="13"/>
        <v>0.22499999999999998</v>
      </c>
      <c r="Q20" s="15"/>
      <c r="R20" s="16"/>
      <c r="U20" s="2"/>
      <c r="V20" s="2"/>
      <c r="W20" s="2"/>
      <c r="X20" s="2"/>
      <c r="Y20" s="2"/>
      <c r="Z20" s="320"/>
      <c r="AA20" s="2"/>
      <c r="AB20" s="2"/>
      <c r="AC20" s="2"/>
      <c r="AD20" s="2"/>
      <c r="AE20" s="2"/>
      <c r="AF20" s="2"/>
      <c r="AG20" s="2"/>
      <c r="AH20" s="2"/>
    </row>
    <row r="21" spans="2:34" ht="15">
      <c r="B21" s="339" t="s">
        <v>389</v>
      </c>
      <c r="C21" s="333"/>
      <c r="D21" s="34"/>
      <c r="E21" s="386">
        <f>-HLOOKUP(E6,Income,10)</f>
        <v>-751.24</v>
      </c>
      <c r="F21" s="386">
        <f>-HLOOKUP(F6,Income,10)</f>
        <v>-356.47</v>
      </c>
      <c r="G21" s="386">
        <f>-HLOOKUP(G6,Income,10)</f>
        <v>-480.99</v>
      </c>
      <c r="H21" s="387"/>
      <c r="I21" s="268"/>
      <c r="J21" s="268"/>
      <c r="K21" s="268"/>
      <c r="L21" s="268"/>
      <c r="M21" s="268"/>
      <c r="N21" s="268"/>
      <c r="O21" s="268"/>
      <c r="P21" s="268"/>
      <c r="Q21" s="15"/>
      <c r="R21" s="16"/>
      <c r="U21" s="2"/>
      <c r="V21" s="2"/>
      <c r="W21" s="2"/>
      <c r="X21" s="2"/>
      <c r="Y21" s="2"/>
      <c r="Z21" s="320"/>
      <c r="AA21" s="2"/>
      <c r="AB21" s="2"/>
      <c r="AC21" s="2"/>
      <c r="AD21" s="2"/>
      <c r="AE21" s="2"/>
      <c r="AF21" s="2"/>
      <c r="AG21" s="2"/>
      <c r="AH21" s="2"/>
    </row>
    <row r="22" spans="2:34" ht="15">
      <c r="B22" s="340" t="s">
        <v>390</v>
      </c>
      <c r="C22" s="336"/>
      <c r="D22" s="275"/>
      <c r="E22" s="390" t="e">
        <f>E23+E24+E25</f>
        <v>#VALUE!</v>
      </c>
      <c r="F22" s="390" t="e">
        <f>F23+F24+F25</f>
        <v>#VALUE!</v>
      </c>
      <c r="G22" s="390" t="e">
        <f>G23+G24+G25</f>
        <v>#VALUE!</v>
      </c>
      <c r="H22" s="391"/>
      <c r="I22" s="276"/>
      <c r="J22" s="276"/>
      <c r="K22" s="276"/>
      <c r="L22" s="276"/>
      <c r="M22" s="276"/>
      <c r="N22" s="276"/>
      <c r="O22" s="276"/>
      <c r="P22" s="276"/>
      <c r="Q22" s="277"/>
      <c r="R22" s="16"/>
      <c r="U22" s="2"/>
      <c r="V22" s="2"/>
      <c r="W22" s="2"/>
      <c r="X22" s="2"/>
      <c r="Y22" s="2"/>
      <c r="Z22" s="320"/>
      <c r="AA22" s="2"/>
      <c r="AB22" s="2"/>
      <c r="AC22" s="2"/>
      <c r="AD22" s="2"/>
      <c r="AE22" s="2"/>
      <c r="AF22" s="2"/>
      <c r="AG22" s="2"/>
      <c r="AH22" s="2"/>
    </row>
    <row r="23" spans="2:34" ht="15">
      <c r="B23" s="339" t="s">
        <v>391</v>
      </c>
      <c r="C23" s="333"/>
      <c r="D23" s="34"/>
      <c r="E23" s="386">
        <f>-HLOOKUP(E6,Income,11)</f>
        <v>0.98</v>
      </c>
      <c r="F23" s="386">
        <f>-HLOOKUP(F6,Income,11)</f>
        <v>-2.23</v>
      </c>
      <c r="G23" s="386">
        <f>-HLOOKUP(G6,Income,11)</f>
        <v>-40.42</v>
      </c>
      <c r="H23" s="387"/>
      <c r="I23" s="268"/>
      <c r="J23" s="268"/>
      <c r="K23" s="268"/>
      <c r="L23" s="268"/>
      <c r="M23" s="268"/>
      <c r="N23" s="268"/>
      <c r="O23" s="268"/>
      <c r="P23" s="268"/>
      <c r="Q23" s="15"/>
      <c r="R23" s="16"/>
      <c r="U23" s="2"/>
      <c r="V23" s="2"/>
      <c r="W23" s="2"/>
      <c r="X23" s="2"/>
      <c r="Y23" s="2"/>
      <c r="Z23" s="320"/>
      <c r="AA23" s="2"/>
      <c r="AB23" s="2"/>
      <c r="AC23" s="2"/>
      <c r="AD23" s="2"/>
      <c r="AE23" s="2"/>
      <c r="AF23" s="2"/>
      <c r="AG23" s="2"/>
      <c r="AH23" s="2"/>
    </row>
    <row r="24" spans="2:34" ht="15">
      <c r="B24" s="339" t="s">
        <v>392</v>
      </c>
      <c r="C24" s="333"/>
      <c r="D24" s="34"/>
      <c r="E24" s="386" t="e">
        <f>HLOOKUP(Project!E6,Income,13)+HLOOKUP(E6,Income,14)</f>
        <v>#VALUE!</v>
      </c>
      <c r="F24" s="386" t="e">
        <f>HLOOKUP(Project!F6,Income,13)+HLOOKUP(F6,Income,14)</f>
        <v>#VALUE!</v>
      </c>
      <c r="G24" s="386">
        <f>HLOOKUP(Project!G6,Income,13)+HLOOKUP(G6,Income,14)</f>
        <v>29</v>
      </c>
      <c r="H24" s="387"/>
      <c r="I24" s="268"/>
      <c r="J24" s="268"/>
      <c r="K24" s="268"/>
      <c r="L24" s="268"/>
      <c r="M24" s="268"/>
      <c r="N24" s="268"/>
      <c r="O24" s="268"/>
      <c r="P24" s="268"/>
      <c r="Q24" s="15"/>
      <c r="R24" s="16"/>
      <c r="U24" s="2"/>
      <c r="V24" s="2"/>
      <c r="W24" s="2"/>
      <c r="X24" s="2"/>
      <c r="Y24" s="2"/>
      <c r="Z24" s="320"/>
      <c r="AA24" s="2"/>
      <c r="AB24" s="2"/>
      <c r="AC24" s="2"/>
      <c r="AD24" s="2"/>
      <c r="AE24" s="2"/>
      <c r="AF24" s="2"/>
      <c r="AG24" s="2"/>
      <c r="AH24" s="2"/>
    </row>
    <row r="25" spans="2:34" ht="15">
      <c r="B25" s="339" t="s">
        <v>393</v>
      </c>
      <c r="C25" s="333"/>
      <c r="D25" s="34"/>
      <c r="E25" s="386" t="e">
        <f>HLOOKUP(Project!E6,Income,17)-HLOOKUP(Project!E6,Income,18)+HLOOKUP(Project!E6,Income,20)</f>
        <v>#VALUE!</v>
      </c>
      <c r="F25" s="386" t="e">
        <f>HLOOKUP(Project!F6,Income,17)-HLOOKUP(Project!F6,Income,18)+HLOOKUP(Project!F6,Income,20)</f>
        <v>#VALUE!</v>
      </c>
      <c r="G25" s="386" t="e">
        <f>HLOOKUP(Project!G6,Income,17)-HLOOKUP(Project!G6,Income,18)+HLOOKUP(Project!G6,Income,20)</f>
        <v>#VALUE!</v>
      </c>
      <c r="H25" s="387"/>
      <c r="I25" s="268"/>
      <c r="J25" s="268"/>
      <c r="K25" s="268"/>
      <c r="L25" s="268"/>
      <c r="M25" s="268"/>
      <c r="N25" s="268"/>
      <c r="O25" s="268"/>
      <c r="P25" s="268"/>
      <c r="Q25" s="15"/>
      <c r="R25" s="16"/>
      <c r="U25" s="2"/>
      <c r="V25" s="2"/>
      <c r="W25" s="2"/>
      <c r="X25" s="2"/>
      <c r="Y25" s="2"/>
      <c r="Z25" s="320"/>
      <c r="AA25" s="2"/>
      <c r="AB25" s="2"/>
      <c r="AC25" s="2"/>
      <c r="AD25" s="2"/>
      <c r="AE25" s="2"/>
      <c r="AF25" s="2"/>
      <c r="AG25" s="2"/>
      <c r="AH25" s="2"/>
    </row>
    <row r="26" spans="2:34" ht="15">
      <c r="B26" s="341" t="s">
        <v>394</v>
      </c>
      <c r="C26" s="336"/>
      <c r="D26" s="275"/>
      <c r="E26" s="390" t="e">
        <f>E19+E21+E22</f>
        <v>#VALUE!</v>
      </c>
      <c r="F26" s="390" t="e">
        <f>F19+F21+F22</f>
        <v>#VALUE!</v>
      </c>
      <c r="G26" s="390" t="e">
        <f>G19+G21+G22</f>
        <v>#VALUE!</v>
      </c>
      <c r="H26" s="391"/>
      <c r="I26" s="278">
        <f>I19</f>
        <v>9627.8101200000001</v>
      </c>
      <c r="J26" s="278">
        <f t="shared" ref="J26:P26" si="14">J19</f>
        <v>11553.372143999992</v>
      </c>
      <c r="K26" s="278">
        <f t="shared" si="14"/>
        <v>13286.377965599999</v>
      </c>
      <c r="L26" s="278">
        <f t="shared" si="14"/>
        <v>14615.015762159999</v>
      </c>
      <c r="M26" s="278">
        <f t="shared" si="14"/>
        <v>15345.766550267997</v>
      </c>
      <c r="N26" s="278">
        <f t="shared" si="14"/>
        <v>15806.139546776036</v>
      </c>
      <c r="O26" s="278">
        <f t="shared" si="14"/>
        <v>16280.323733179317</v>
      </c>
      <c r="P26" s="278">
        <f t="shared" si="14"/>
        <v>16768.733445174697</v>
      </c>
      <c r="Q26" s="277"/>
      <c r="R26" s="16"/>
      <c r="U26" s="2"/>
      <c r="V26" s="2"/>
      <c r="W26" s="2"/>
      <c r="X26" s="2"/>
      <c r="Y26" s="2"/>
      <c r="Z26" s="320"/>
      <c r="AA26" s="2"/>
      <c r="AB26" s="2"/>
      <c r="AC26" s="2"/>
      <c r="AD26" s="2"/>
      <c r="AE26" s="2"/>
      <c r="AF26" s="2"/>
      <c r="AG26" s="2"/>
      <c r="AH26" s="2"/>
    </row>
    <row r="27" spans="2:34" ht="15">
      <c r="B27" s="333" t="s">
        <v>395</v>
      </c>
      <c r="C27" s="333"/>
      <c r="D27" s="34"/>
      <c r="E27" s="386" t="e">
        <f>-(HLOOKUP(Project!E6,Income,22)+HLOOKUP(Project!E6,Income,23))</f>
        <v>#VALUE!</v>
      </c>
      <c r="F27" s="386" t="e">
        <f>-(HLOOKUP(Project!F6,Income,22)+HLOOKUP(Project!F6,Income,23))</f>
        <v>#VALUE!</v>
      </c>
      <c r="G27" s="386" t="e">
        <f>-(HLOOKUP(Project!G6,Income,22)+HLOOKUP(Project!G6,Income,23))</f>
        <v>#VALUE!</v>
      </c>
      <c r="H27" s="387"/>
      <c r="I27" s="269">
        <f>-I26*I110</f>
        <v>-2406.95253</v>
      </c>
      <c r="J27" s="269">
        <f t="shared" ref="J27:P27" si="15">-J26*J110</f>
        <v>-2888.3430359999979</v>
      </c>
      <c r="K27" s="269">
        <f t="shared" si="15"/>
        <v>-3321.5944913999997</v>
      </c>
      <c r="L27" s="269">
        <f t="shared" si="15"/>
        <v>-3653.7539405399998</v>
      </c>
      <c r="M27" s="269">
        <f t="shared" si="15"/>
        <v>-3836.4416375669994</v>
      </c>
      <c r="N27" s="269">
        <f t="shared" si="15"/>
        <v>-3951.5348866940089</v>
      </c>
      <c r="O27" s="269">
        <f t="shared" si="15"/>
        <v>-4070.0809332948293</v>
      </c>
      <c r="P27" s="269">
        <f t="shared" si="15"/>
        <v>-4192.1833612936744</v>
      </c>
      <c r="Q27" s="233"/>
      <c r="R27" s="2"/>
      <c r="U27" s="2"/>
      <c r="V27" s="2"/>
      <c r="W27" s="2"/>
      <c r="X27" s="2"/>
      <c r="Y27" s="2"/>
      <c r="Z27" s="323"/>
      <c r="AA27" s="2"/>
      <c r="AB27" s="2"/>
      <c r="AC27" s="2"/>
      <c r="AD27" s="2"/>
      <c r="AE27" s="2"/>
      <c r="AF27" s="2"/>
      <c r="AG27" s="2"/>
      <c r="AH27" s="2"/>
    </row>
    <row r="28" spans="2:34" s="8" customFormat="1" ht="15.75" thickBot="1">
      <c r="B28" s="342" t="s">
        <v>396</v>
      </c>
      <c r="C28" s="342"/>
      <c r="D28" s="235"/>
      <c r="E28" s="392" t="e">
        <f>E26+E27</f>
        <v>#VALUE!</v>
      </c>
      <c r="F28" s="392" t="e">
        <f>F26+F27</f>
        <v>#VALUE!</v>
      </c>
      <c r="G28" s="392" t="e">
        <f>G26+G27</f>
        <v>#VALUE!</v>
      </c>
      <c r="H28" s="393"/>
      <c r="I28" s="236">
        <f>I26+I27</f>
        <v>7220.8575899999996</v>
      </c>
      <c r="J28" s="236">
        <f t="shared" ref="J28:P28" si="16">J26+J27</f>
        <v>8665.0291079999934</v>
      </c>
      <c r="K28" s="236">
        <f t="shared" si="16"/>
        <v>9964.7834741999995</v>
      </c>
      <c r="L28" s="236">
        <f t="shared" si="16"/>
        <v>10961.261821619999</v>
      </c>
      <c r="M28" s="236">
        <f t="shared" si="16"/>
        <v>11509.324912700999</v>
      </c>
      <c r="N28" s="236">
        <f t="shared" si="16"/>
        <v>11854.604660082026</v>
      </c>
      <c r="O28" s="236">
        <f t="shared" si="16"/>
        <v>12210.242799884487</v>
      </c>
      <c r="P28" s="236">
        <f t="shared" si="16"/>
        <v>12576.550083881022</v>
      </c>
      <c r="Q28" s="237">
        <f>+IF(ISERROR((P28/I28)^(1/($P$6-$I$6))-1),"-",(P28/I28)^(1/($P$6-$I$6))-1)</f>
        <v>8.2491956066092387E-2</v>
      </c>
      <c r="R28" s="10"/>
      <c r="U28" s="10"/>
      <c r="V28" s="10"/>
      <c r="W28" s="10"/>
      <c r="X28" s="10"/>
      <c r="Y28" s="10"/>
      <c r="Z28" s="21"/>
      <c r="AA28" s="10"/>
      <c r="AB28" s="10"/>
      <c r="AC28" s="10"/>
      <c r="AD28" s="10"/>
      <c r="AE28" s="10"/>
      <c r="AF28" s="10"/>
      <c r="AG28" s="10"/>
      <c r="AH28" s="10"/>
    </row>
    <row r="29" spans="2:34" ht="16.149999999999999" customHeight="1">
      <c r="B29" s="343"/>
      <c r="C29" s="343"/>
      <c r="E29" s="386"/>
      <c r="F29" s="240"/>
      <c r="G29" s="240"/>
      <c r="H29" s="387"/>
      <c r="I29" s="39"/>
      <c r="J29" s="354"/>
      <c r="K29" s="26"/>
      <c r="L29" s="26"/>
      <c r="M29" s="26"/>
      <c r="N29" s="26"/>
      <c r="O29" s="26"/>
      <c r="P29" s="26"/>
      <c r="Q29" s="13"/>
      <c r="R29" s="2"/>
      <c r="U29" s="2"/>
      <c r="V29" s="2"/>
      <c r="W29" s="2"/>
      <c r="X29" s="2"/>
      <c r="Y29" s="2"/>
      <c r="Z29" s="2"/>
      <c r="AA29" s="2"/>
      <c r="AB29" s="2"/>
      <c r="AC29" s="2"/>
      <c r="AD29" s="2"/>
      <c r="AE29" s="2"/>
      <c r="AF29" s="2"/>
      <c r="AG29" s="2"/>
      <c r="AH29" s="2"/>
    </row>
    <row r="30" spans="2:34" ht="16.149999999999999" customHeight="1" thickBot="1">
      <c r="B30" s="344" t="s">
        <v>397</v>
      </c>
      <c r="C30" s="344"/>
      <c r="E30" s="384"/>
      <c r="F30" s="239"/>
      <c r="G30" s="239"/>
      <c r="H30" s="385"/>
      <c r="I30" s="243"/>
      <c r="J30" s="243"/>
      <c r="K30" s="243"/>
      <c r="L30" s="243"/>
      <c r="M30" s="243"/>
      <c r="N30" s="243"/>
      <c r="O30" s="243"/>
      <c r="P30" s="243"/>
      <c r="Q30" s="13"/>
      <c r="R30" s="2"/>
      <c r="U30" s="2"/>
      <c r="V30" s="2"/>
      <c r="W30" s="2"/>
      <c r="X30" s="2"/>
      <c r="Y30" s="2"/>
      <c r="Z30" s="2"/>
      <c r="AA30" s="2"/>
      <c r="AB30" s="2"/>
      <c r="AC30" s="2"/>
      <c r="AD30" s="2"/>
      <c r="AE30" s="2"/>
      <c r="AF30" s="2"/>
      <c r="AG30" s="2"/>
      <c r="AH30" s="2"/>
    </row>
    <row r="31" spans="2:34" ht="15" customHeight="1">
      <c r="B31" s="352" t="s">
        <v>398</v>
      </c>
      <c r="C31" s="352"/>
      <c r="D31" s="353"/>
      <c r="E31" s="614" t="e">
        <f>HLOOKUP(Project!E6,Balance,3)+HLOOKUP(E6,Balance,4)</f>
        <v>#VALUE!</v>
      </c>
      <c r="F31" s="614" t="e">
        <f>HLOOKUP(Project!F6,Balance,3)+HLOOKUP(F6,Balance,4)</f>
        <v>#VALUE!</v>
      </c>
      <c r="G31" s="614">
        <f>HLOOKUP(Project!G6,Balance,3)+HLOOKUP(G6,Balance,4)</f>
        <v>2737.62</v>
      </c>
      <c r="H31" s="395"/>
      <c r="I31" s="359"/>
      <c r="J31" s="359"/>
      <c r="K31" s="359"/>
      <c r="L31" s="359"/>
      <c r="M31" s="359"/>
      <c r="N31" s="359"/>
      <c r="O31" s="359"/>
      <c r="P31" s="359"/>
      <c r="Q31" s="13"/>
      <c r="R31" s="2"/>
      <c r="U31" s="2"/>
      <c r="V31" s="2"/>
      <c r="W31" s="2"/>
      <c r="X31" s="2"/>
      <c r="Y31" s="2"/>
      <c r="Z31" s="2"/>
      <c r="AA31" s="2"/>
      <c r="AB31" s="2"/>
      <c r="AC31" s="2"/>
      <c r="AD31" s="2"/>
      <c r="AE31" s="2"/>
      <c r="AF31" s="2"/>
      <c r="AG31" s="2"/>
      <c r="AH31" s="2"/>
    </row>
    <row r="32" spans="2:34" ht="15" customHeight="1">
      <c r="B32" s="339" t="s">
        <v>399</v>
      </c>
      <c r="C32" s="339"/>
      <c r="D32" s="298"/>
      <c r="E32" s="615">
        <f>HLOOKUP(E6,Balance,5)+HLOOKUP(E6,Balance,6)</f>
        <v>4208.59</v>
      </c>
      <c r="F32" s="615">
        <f>HLOOKUP(F6,Balance,5)+HLOOKUP(F6,Balance,6)</f>
        <v>3057.53</v>
      </c>
      <c r="G32" s="615">
        <f>HLOOKUP(G6,Balance,5)+HLOOKUP(G6,Balance,6)</f>
        <v>6417.77</v>
      </c>
      <c r="H32" s="387"/>
      <c r="I32" s="296"/>
      <c r="J32" s="296"/>
      <c r="K32" s="296"/>
      <c r="L32" s="296"/>
      <c r="M32" s="296"/>
      <c r="N32" s="296"/>
      <c r="O32" s="296"/>
      <c r="P32" s="296"/>
      <c r="Q32" s="13"/>
      <c r="R32" s="2"/>
      <c r="U32" s="2"/>
      <c r="V32" s="2"/>
      <c r="W32" s="2"/>
      <c r="X32" s="2"/>
      <c r="Y32" s="2"/>
      <c r="Z32" s="2"/>
      <c r="AA32" s="2"/>
      <c r="AB32" s="2"/>
      <c r="AC32" s="2"/>
      <c r="AD32" s="2"/>
      <c r="AE32" s="2"/>
      <c r="AF32" s="2"/>
      <c r="AG32" s="2"/>
      <c r="AH32" s="2"/>
    </row>
    <row r="33" spans="2:34" ht="15" customHeight="1">
      <c r="B33" s="339" t="s">
        <v>400</v>
      </c>
      <c r="C33" s="339"/>
      <c r="D33" s="298"/>
      <c r="E33" s="615">
        <f>HLOOKUP(E6,Balance,7)</f>
        <v>305.89999999999998</v>
      </c>
      <c r="F33" s="615">
        <f>HLOOKUP(F6,Balance,7)</f>
        <v>380.41</v>
      </c>
      <c r="G33" s="615">
        <f>HLOOKUP(G6,Balance,7)</f>
        <v>507.98</v>
      </c>
      <c r="H33" s="387"/>
      <c r="I33" s="296"/>
      <c r="J33" s="296"/>
      <c r="K33" s="296"/>
      <c r="L33" s="296"/>
      <c r="M33" s="296"/>
      <c r="N33" s="296"/>
      <c r="O33" s="296"/>
      <c r="P33" s="296"/>
      <c r="Q33" s="13"/>
      <c r="R33" s="2"/>
      <c r="U33" s="2"/>
      <c r="V33" s="2"/>
      <c r="W33" s="2"/>
      <c r="X33" s="2"/>
      <c r="Y33" s="2"/>
      <c r="Z33" s="2"/>
      <c r="AA33" s="2"/>
      <c r="AB33" s="2"/>
      <c r="AC33" s="2"/>
      <c r="AD33" s="2"/>
      <c r="AE33" s="2"/>
      <c r="AF33" s="2"/>
      <c r="AG33" s="2"/>
      <c r="AH33" s="2"/>
    </row>
    <row r="34" spans="2:34" ht="15" customHeight="1">
      <c r="B34" s="339" t="s">
        <v>401</v>
      </c>
      <c r="C34" s="339"/>
      <c r="D34" s="298"/>
      <c r="E34" s="615">
        <f>HLOOKUP(E6,Balance,12)</f>
        <v>1870.37</v>
      </c>
      <c r="F34" s="615">
        <f>HLOOKUP(F6,Balance,12)</f>
        <v>2172.19</v>
      </c>
      <c r="G34" s="615">
        <f>HLOOKUP(G6,Balance,12)</f>
        <v>2493.13</v>
      </c>
      <c r="H34" s="387"/>
      <c r="I34" s="296"/>
      <c r="J34" s="296"/>
      <c r="K34" s="296"/>
      <c r="L34" s="296"/>
      <c r="M34" s="296"/>
      <c r="N34" s="296"/>
      <c r="O34" s="296"/>
      <c r="P34" s="296"/>
      <c r="Q34" s="13"/>
      <c r="R34" s="2"/>
      <c r="U34" s="2"/>
      <c r="V34" s="2"/>
      <c r="W34" s="2"/>
      <c r="X34" s="2"/>
      <c r="Y34" s="2"/>
      <c r="Z34" s="2"/>
      <c r="AA34" s="2"/>
      <c r="AB34" s="2"/>
      <c r="AC34" s="2"/>
      <c r="AD34" s="2"/>
      <c r="AE34" s="2"/>
      <c r="AF34" s="2"/>
      <c r="AG34" s="2"/>
      <c r="AH34" s="2"/>
    </row>
    <row r="35" spans="2:34" ht="15" customHeight="1">
      <c r="B35" s="339" t="s">
        <v>402</v>
      </c>
      <c r="C35" s="339"/>
      <c r="D35" s="298"/>
      <c r="E35" s="615" t="e">
        <f>HLOOKUP(E6,Balance,8)+HLOOKUP(E6,Balance,9)+HLOOKUP(E6,Balance,10)+HLOOKUP(E6,Balance,11)+HLOOKUP(E6,Balance,14)+HLOOKUP(E6,Balance,15)</f>
        <v>#VALUE!</v>
      </c>
      <c r="F35" s="615" t="e">
        <f>HLOOKUP(F6,Balance,8)+HLOOKUP(F6,Balance,9)+HLOOKUP(F6,Balance,10)+HLOOKUP(F6,Balance,11)+HLOOKUP(F6,Balance,14)+HLOOKUP(F6,Balance,15)</f>
        <v>#VALUE!</v>
      </c>
      <c r="G35" s="615" t="e">
        <f>HLOOKUP(G6,Balance,8)+HLOOKUP(G6,Balance,9)+HLOOKUP(G6,Balance,10)+HLOOKUP(G6,Balance,11)+HLOOKUP(G6,Balance,14)+HLOOKUP(G6,Balance,15)</f>
        <v>#VALUE!</v>
      </c>
      <c r="H35" s="387"/>
      <c r="I35" s="296"/>
      <c r="J35" s="296"/>
      <c r="K35" s="296"/>
      <c r="L35" s="296"/>
      <c r="M35" s="296"/>
      <c r="N35" s="296"/>
      <c r="O35" s="296"/>
      <c r="P35" s="296"/>
      <c r="Q35" s="13"/>
      <c r="R35" s="2"/>
      <c r="U35" s="2"/>
      <c r="V35" s="2"/>
      <c r="W35" s="2"/>
      <c r="X35" s="2"/>
      <c r="Y35" s="2"/>
      <c r="Z35" s="2"/>
      <c r="AA35" s="2"/>
      <c r="AB35" s="2"/>
      <c r="AC35" s="2"/>
      <c r="AD35" s="2"/>
      <c r="AE35" s="2"/>
      <c r="AF35" s="2"/>
      <c r="AG35" s="2"/>
      <c r="AH35" s="2"/>
    </row>
    <row r="36" spans="2:34" ht="15" customHeight="1">
      <c r="B36" s="619" t="s">
        <v>345</v>
      </c>
      <c r="C36" s="339"/>
      <c r="D36" s="298"/>
      <c r="E36" s="615" t="e">
        <f>E31+E32+E33+E34+E35</f>
        <v>#VALUE!</v>
      </c>
      <c r="F36" s="615" t="e">
        <f>F31+F32+F33+F34+F35</f>
        <v>#VALUE!</v>
      </c>
      <c r="G36" s="615" t="e">
        <f>G31+G32+G33+G34+G35</f>
        <v>#VALUE!</v>
      </c>
      <c r="H36" s="387"/>
      <c r="I36" s="296"/>
      <c r="J36" s="296"/>
      <c r="K36" s="296"/>
      <c r="L36" s="296"/>
      <c r="M36" s="296"/>
      <c r="N36" s="296"/>
      <c r="O36" s="296"/>
      <c r="P36" s="296"/>
      <c r="Q36" s="13"/>
      <c r="R36" s="2"/>
      <c r="U36" s="2"/>
      <c r="V36" s="2"/>
      <c r="W36" s="2"/>
      <c r="X36" s="2"/>
      <c r="Y36" s="2"/>
      <c r="Z36" s="2"/>
      <c r="AA36" s="2"/>
      <c r="AB36" s="2"/>
      <c r="AC36" s="2"/>
      <c r="AD36" s="2"/>
      <c r="AE36" s="2"/>
      <c r="AF36" s="2"/>
      <c r="AG36" s="2"/>
      <c r="AH36" s="2"/>
    </row>
    <row r="37" spans="2:34" ht="15" customHeight="1">
      <c r="B37" s="339" t="s">
        <v>403</v>
      </c>
      <c r="C37" s="339"/>
      <c r="D37" s="298"/>
      <c r="E37" s="616" t="e">
        <f>HLOOKUP(E6,Balance,22)+HLOOKUP(E6,Balance,23)+HLOOKUP(E6,Balance,24)+HLOOKUP(E6,Balance,25)+HLOOKUP(E6,Balance,26)+HLOOKUP(E6,Balance,27)+HLOOKUP(E6,Balance,28)</f>
        <v>#VALUE!</v>
      </c>
      <c r="F37" s="616" t="e">
        <f>HLOOKUP(F6,Balance,22)+HLOOKUP(F6,Balance,23)+HLOOKUP(F6,Balance,24)+HLOOKUP(F6,Balance,25)+HLOOKUP(F6,Balance,26)+HLOOKUP(F6,Balance,27)+HLOOKUP(F6,Balance,28)</f>
        <v>#VALUE!</v>
      </c>
      <c r="G37" s="616" t="e">
        <f>HLOOKUP(G6,Balance,22)+HLOOKUP(G6,Balance,23)+HLOOKUP(G6,Balance,24)+HLOOKUP(G6,Balance,25)+HLOOKUP(G6,Balance,26)+HLOOKUP(G6,Balance,27)+HLOOKUP(G6,Balance,28)</f>
        <v>#VALUE!</v>
      </c>
      <c r="H37" s="387"/>
      <c r="I37" s="360"/>
      <c r="J37" s="361"/>
      <c r="K37" s="361"/>
      <c r="L37" s="361"/>
      <c r="M37" s="361"/>
      <c r="N37" s="361"/>
      <c r="O37" s="361"/>
      <c r="P37" s="361"/>
      <c r="Q37" s="13"/>
      <c r="R37" s="2"/>
      <c r="U37" s="2"/>
      <c r="V37" s="2"/>
      <c r="W37" s="2"/>
      <c r="X37" s="2"/>
      <c r="Y37" s="2"/>
      <c r="Z37" s="2"/>
      <c r="AA37" s="2"/>
      <c r="AB37" s="2"/>
      <c r="AC37" s="2"/>
      <c r="AD37" s="2"/>
      <c r="AE37" s="2"/>
      <c r="AF37" s="2"/>
      <c r="AG37" s="2"/>
      <c r="AH37" s="2"/>
    </row>
    <row r="38" spans="2:34" ht="15" customHeight="1">
      <c r="B38" s="339" t="s">
        <v>404</v>
      </c>
      <c r="C38" s="339"/>
      <c r="D38" s="298"/>
      <c r="E38" s="615" t="e">
        <f>HLOOKUP(E6,Balance,29)+HLOOKUP(E6,Balance,30)+HLOOKUP(E6,Balance,31)+HLOOKUP(E6,Balance,30)</f>
        <v>#VALUE!</v>
      </c>
      <c r="F38" s="615" t="e">
        <f>HLOOKUP(F6,Balance,29)+HLOOKUP(F6,Balance,30)+HLOOKUP(F6,Balance,31)+HLOOKUP(F6,Balance,30)</f>
        <v>#VALUE!</v>
      </c>
      <c r="G38" s="615" t="e">
        <f>HLOOKUP(G6,Balance,29)+HLOOKUP(G6,Balance,30)+HLOOKUP(G6,Balance,31)+HLOOKUP(G6,Balance,30)</f>
        <v>#VALUE!</v>
      </c>
      <c r="H38" s="387"/>
      <c r="I38" s="360"/>
      <c r="J38" s="361"/>
      <c r="K38" s="361"/>
      <c r="L38" s="361"/>
      <c r="M38" s="361"/>
      <c r="N38" s="361"/>
      <c r="O38" s="361"/>
      <c r="P38" s="361"/>
      <c r="Q38" s="13"/>
      <c r="R38" s="2"/>
      <c r="U38" s="2"/>
      <c r="V38" s="2"/>
      <c r="W38" s="2"/>
      <c r="X38" s="2"/>
      <c r="Y38" s="2"/>
      <c r="Z38" s="2"/>
      <c r="AA38" s="2"/>
      <c r="AB38" s="2"/>
      <c r="AC38" s="2"/>
      <c r="AD38" s="2"/>
      <c r="AE38" s="2"/>
      <c r="AF38" s="2"/>
      <c r="AG38" s="2"/>
      <c r="AH38" s="2"/>
    </row>
    <row r="39" spans="2:34" ht="15" customHeight="1">
      <c r="B39" s="339" t="s">
        <v>405</v>
      </c>
      <c r="C39" s="339"/>
      <c r="D39" s="298"/>
      <c r="E39" s="615" t="e">
        <f>HLOOKUP(E6,Balance,18)+HLOOKUP(E6,Balance,19)+HLOOKUP(E6,Balance,20)+HLOOKUP(E6,Balance,21)</f>
        <v>#VALUE!</v>
      </c>
      <c r="F39" s="615" t="e">
        <f>HLOOKUP(F6,Balance,18)+HLOOKUP(F6,Balance,19)+HLOOKUP(F6,Balance,20)+HLOOKUP(F6,Balance,21)</f>
        <v>#VALUE!</v>
      </c>
      <c r="G39" s="615" t="e">
        <f>HLOOKUP(G6,Balance,18)+HLOOKUP(G6,Balance,19)+HLOOKUP(G6,Balance,20)+HLOOKUP(G6,Balance,21)</f>
        <v>#VALUE!</v>
      </c>
      <c r="H39" s="387"/>
      <c r="I39" s="360"/>
      <c r="J39" s="361"/>
      <c r="K39" s="361"/>
      <c r="L39" s="361"/>
      <c r="M39" s="361"/>
      <c r="N39" s="361"/>
      <c r="O39" s="361"/>
      <c r="P39" s="361"/>
      <c r="Q39" s="13"/>
      <c r="R39" s="2"/>
      <c r="U39" s="2"/>
      <c r="V39" s="2"/>
      <c r="W39" s="2"/>
      <c r="X39" s="2"/>
      <c r="Y39" s="2"/>
      <c r="Z39" s="2"/>
      <c r="AA39" s="2"/>
      <c r="AB39" s="2"/>
      <c r="AC39" s="2"/>
      <c r="AD39" s="2"/>
      <c r="AE39" s="2"/>
      <c r="AF39" s="2"/>
      <c r="AG39" s="2"/>
      <c r="AH39" s="2"/>
    </row>
    <row r="40" spans="2:34" ht="15" customHeight="1">
      <c r="B40" s="339" t="s">
        <v>406</v>
      </c>
      <c r="C40" s="339"/>
      <c r="D40" s="298"/>
      <c r="E40" s="615">
        <f>HLOOKUP(E6,Balance,33)+HLOOKUP(E6,Balance,34)</f>
        <v>291.71000000000004</v>
      </c>
      <c r="F40" s="615">
        <f>HLOOKUP(F6,Balance,33)+HLOOKUP(F6,Balance,34)</f>
        <v>192.11</v>
      </c>
      <c r="G40" s="615">
        <f>HLOOKUP(G6,Balance,33)+HLOOKUP(G6,Balance,34)</f>
        <v>191.16</v>
      </c>
      <c r="H40" s="387"/>
      <c r="I40" s="360"/>
      <c r="J40" s="361"/>
      <c r="K40" s="361"/>
      <c r="L40" s="361"/>
      <c r="M40" s="361"/>
      <c r="N40" s="361"/>
      <c r="O40" s="361"/>
      <c r="P40" s="361"/>
      <c r="Q40" s="13"/>
      <c r="R40" s="2"/>
      <c r="U40" s="2"/>
      <c r="V40" s="2"/>
      <c r="W40" s="2"/>
      <c r="X40" s="2"/>
      <c r="Y40" s="2"/>
      <c r="Z40" s="2"/>
      <c r="AA40" s="2"/>
      <c r="AB40" s="2"/>
      <c r="AC40" s="2"/>
      <c r="AD40" s="2"/>
      <c r="AE40" s="2"/>
      <c r="AF40" s="2"/>
      <c r="AG40" s="2"/>
      <c r="AH40" s="2"/>
    </row>
    <row r="41" spans="2:34" ht="15" customHeight="1">
      <c r="B41" s="345" t="s">
        <v>407</v>
      </c>
      <c r="C41" s="345"/>
      <c r="D41" s="324"/>
      <c r="E41" s="617" t="e">
        <f>SUM(E36:E40)</f>
        <v>#VALUE!</v>
      </c>
      <c r="F41" s="617" t="e">
        <f>SUM(F36:F40)</f>
        <v>#VALUE!</v>
      </c>
      <c r="G41" s="617" t="e">
        <f>SUM(G36:G40)</f>
        <v>#VALUE!</v>
      </c>
      <c r="H41" s="398"/>
      <c r="I41" s="357"/>
      <c r="J41" s="357"/>
      <c r="K41" s="357"/>
      <c r="L41" s="357"/>
      <c r="M41" s="357"/>
      <c r="N41" s="357"/>
      <c r="O41" s="357"/>
      <c r="P41" s="357"/>
      <c r="Q41" s="13"/>
      <c r="R41" s="2"/>
      <c r="U41" s="2"/>
      <c r="V41" s="2"/>
      <c r="W41" s="2"/>
      <c r="X41" s="2"/>
      <c r="Y41" s="2"/>
      <c r="Z41" s="2"/>
      <c r="AA41" s="2"/>
      <c r="AB41" s="2"/>
      <c r="AC41" s="2"/>
      <c r="AD41" s="2"/>
      <c r="AE41" s="2"/>
      <c r="AF41" s="2"/>
      <c r="AG41" s="2"/>
      <c r="AH41" s="2"/>
    </row>
    <row r="42" spans="2:34" ht="15" customHeight="1">
      <c r="B42" s="339"/>
      <c r="C42" s="339"/>
      <c r="D42" s="298"/>
      <c r="E42" s="396"/>
      <c r="F42" s="369"/>
      <c r="G42" s="369"/>
      <c r="H42" s="387"/>
      <c r="I42" s="296"/>
      <c r="J42" s="296"/>
      <c r="K42" s="296"/>
      <c r="L42" s="296"/>
      <c r="M42" s="296"/>
      <c r="N42" s="296"/>
      <c r="O42" s="296"/>
      <c r="P42" s="296"/>
      <c r="Q42" s="13"/>
      <c r="R42" s="2"/>
      <c r="U42" s="2"/>
      <c r="V42" s="2"/>
      <c r="W42" s="2"/>
      <c r="X42" s="2"/>
      <c r="Y42" s="2"/>
      <c r="Z42" s="2"/>
      <c r="AA42" s="2"/>
      <c r="AB42" s="2"/>
      <c r="AC42" s="2"/>
      <c r="AD42" s="2"/>
      <c r="AE42" s="2"/>
      <c r="AF42" s="2"/>
      <c r="AG42" s="2"/>
      <c r="AH42" s="2"/>
    </row>
    <row r="43" spans="2:34" ht="15" customHeight="1">
      <c r="B43" s="339" t="s">
        <v>408</v>
      </c>
      <c r="C43" s="339"/>
      <c r="D43" s="298"/>
      <c r="E43" s="396">
        <f>HLOOKUP(E6,Balance,38)</f>
        <v>2268.38</v>
      </c>
      <c r="F43" s="396">
        <f>HLOOKUP(F6,Balance,38)</f>
        <v>1705.72</v>
      </c>
      <c r="G43" s="396">
        <f>HLOOKUP(G6,Balance,38)</f>
        <v>2030</v>
      </c>
      <c r="H43" s="387"/>
      <c r="I43" s="296"/>
      <c r="J43" s="296"/>
      <c r="K43" s="296"/>
      <c r="L43" s="296"/>
      <c r="M43" s="296"/>
      <c r="N43" s="296"/>
      <c r="O43" s="296"/>
      <c r="P43" s="296"/>
      <c r="Q43" s="13"/>
      <c r="R43" s="2"/>
      <c r="U43" s="2"/>
      <c r="V43" s="2"/>
      <c r="W43" s="2"/>
      <c r="X43" s="2"/>
      <c r="Y43" s="2"/>
      <c r="Z43" s="2"/>
      <c r="AA43" s="2"/>
      <c r="AB43" s="2"/>
      <c r="AC43" s="2"/>
      <c r="AD43" s="2"/>
      <c r="AE43" s="2"/>
      <c r="AF43" s="2"/>
      <c r="AG43" s="2"/>
      <c r="AH43" s="2"/>
    </row>
    <row r="44" spans="2:34" ht="15" customHeight="1">
      <c r="B44" s="339" t="s">
        <v>409</v>
      </c>
      <c r="C44" s="339"/>
      <c r="D44" s="298"/>
      <c r="E44" s="396" t="e">
        <f>HLOOKUP(E6,Balance,40)+HLOOKUP(E6,Balance,41)</f>
        <v>#VALUE!</v>
      </c>
      <c r="F44" s="396">
        <f>HLOOKUP(F6,Balance,40)+HLOOKUP(F6,Balance,41)</f>
        <v>4280.1100000000006</v>
      </c>
      <c r="G44" s="396" t="e">
        <f>HLOOKUP(G6,Balance,40)+HLOOKUP(G6,Balance,41)</f>
        <v>#VALUE!</v>
      </c>
      <c r="H44" s="387"/>
      <c r="I44" s="296"/>
      <c r="J44" s="296"/>
      <c r="K44" s="296"/>
      <c r="L44" s="296"/>
      <c r="M44" s="296"/>
      <c r="N44" s="296"/>
      <c r="O44" s="296"/>
      <c r="P44" s="296"/>
      <c r="Q44" s="13"/>
      <c r="R44" s="2"/>
      <c r="S44" s="374"/>
      <c r="T44" s="374"/>
      <c r="U44" s="2"/>
      <c r="V44" s="2"/>
      <c r="W44" s="2"/>
      <c r="X44" s="2"/>
      <c r="Y44" s="2"/>
      <c r="Z44" s="2"/>
      <c r="AA44" s="2"/>
      <c r="AB44" s="2"/>
      <c r="AC44" s="2"/>
      <c r="AD44" s="2"/>
      <c r="AE44" s="2"/>
      <c r="AF44" s="2"/>
      <c r="AG44" s="2"/>
      <c r="AH44" s="2"/>
    </row>
    <row r="45" spans="2:34" ht="15" customHeight="1">
      <c r="B45" s="339" t="s">
        <v>410</v>
      </c>
      <c r="C45" s="339"/>
      <c r="D45" s="298"/>
      <c r="E45" s="396">
        <f>HLOOKUP(E6,Balance,42)</f>
        <v>547.38</v>
      </c>
      <c r="F45" s="396">
        <f>HLOOKUP(F6,Balance,42)</f>
        <v>551.9</v>
      </c>
      <c r="G45" s="396">
        <f>HLOOKUP(G6,Balance,42)</f>
        <v>763.12</v>
      </c>
      <c r="H45" s="387"/>
      <c r="I45" s="296"/>
      <c r="J45" s="296"/>
      <c r="K45" s="296"/>
      <c r="L45" s="296"/>
      <c r="M45" s="296"/>
      <c r="N45" s="296"/>
      <c r="O45" s="296"/>
      <c r="P45" s="296"/>
      <c r="Q45" s="13"/>
      <c r="R45" s="2"/>
      <c r="U45" s="2"/>
      <c r="V45" s="2"/>
      <c r="W45" s="2"/>
      <c r="X45" s="2"/>
      <c r="Y45" s="2"/>
      <c r="Z45" s="2"/>
      <c r="AA45" s="2"/>
      <c r="AB45" s="2"/>
      <c r="AC45" s="2"/>
      <c r="AD45" s="2"/>
      <c r="AE45" s="2"/>
      <c r="AF45" s="2"/>
      <c r="AG45" s="2"/>
      <c r="AH45" s="2"/>
    </row>
    <row r="46" spans="2:34" ht="15" customHeight="1">
      <c r="B46" s="339" t="s">
        <v>411</v>
      </c>
      <c r="C46" s="339"/>
      <c r="D46" s="298"/>
      <c r="E46" s="396" t="e">
        <f>HLOOKUP(E6,Balance,43)+HLOOKUP(E6,Balance,44)+HLOOKUP(E6,Balance,45)+HLOOKUP(E6,Balance,46)+HLOOKUP(E6,Balance,47)+HLOOKUP(E6,Balance,48)+HLOOKUP(E6,Balance,49)+HLOOKUP(E6,Balance,50)</f>
        <v>#VALUE!</v>
      </c>
      <c r="F46" s="396" t="e">
        <f>HLOOKUP(F6,Balance,43)+HLOOKUP(F6,Balance,44)+HLOOKUP(F6,Balance,45)+HLOOKUP(F6,Balance,46)+HLOOKUP(F6,Balance,47)+HLOOKUP(F6,Balance,48)+HLOOKUP(F6,Balance,49)+HLOOKUP(F6,Balance,50)</f>
        <v>#VALUE!</v>
      </c>
      <c r="G46" s="396" t="e">
        <f>HLOOKUP(G6,Balance,43)+HLOOKUP(G6,Balance,44)+HLOOKUP(G6,Balance,45)+HLOOKUP(G6,Balance,46)+HLOOKUP(G6,Balance,47)+HLOOKUP(G6,Balance,48)+HLOOKUP(G6,Balance,49)+HLOOKUP(G6,Balance,50)</f>
        <v>#VALUE!</v>
      </c>
      <c r="H46" s="387"/>
      <c r="I46" s="296"/>
      <c r="J46" s="296"/>
      <c r="K46" s="296"/>
      <c r="L46" s="296"/>
      <c r="M46" s="296"/>
      <c r="N46" s="296"/>
      <c r="O46" s="296"/>
      <c r="P46" s="296"/>
      <c r="Q46" s="13"/>
      <c r="R46" s="2"/>
      <c r="U46" s="2"/>
      <c r="V46" s="2"/>
      <c r="W46" s="2"/>
      <c r="X46" s="2"/>
      <c r="Y46" s="2"/>
      <c r="Z46" s="2"/>
      <c r="AA46" s="2"/>
      <c r="AB46" s="2"/>
      <c r="AC46" s="2"/>
      <c r="AD46" s="2"/>
      <c r="AE46" s="2"/>
      <c r="AF46" s="2"/>
      <c r="AG46" s="2"/>
      <c r="AH46" s="2"/>
    </row>
    <row r="47" spans="2:34" ht="15" customHeight="1">
      <c r="B47" s="619" t="s">
        <v>349</v>
      </c>
      <c r="C47" s="339"/>
      <c r="D47" s="298"/>
      <c r="E47" s="396" t="e">
        <f>SUM(E43:E46)</f>
        <v>#VALUE!</v>
      </c>
      <c r="F47" s="396" t="e">
        <f>SUM(F43:F46)</f>
        <v>#VALUE!</v>
      </c>
      <c r="G47" s="396" t="e">
        <f>SUM(G43:G46)</f>
        <v>#VALUE!</v>
      </c>
      <c r="H47" s="387"/>
      <c r="I47" s="296"/>
      <c r="J47" s="296"/>
      <c r="K47" s="296"/>
      <c r="L47" s="296"/>
      <c r="M47" s="296"/>
      <c r="N47" s="296"/>
      <c r="O47" s="296"/>
      <c r="P47" s="296"/>
      <c r="Q47" s="13"/>
      <c r="R47" s="2"/>
      <c r="U47" s="2"/>
      <c r="V47" s="2"/>
      <c r="W47" s="2"/>
      <c r="X47" s="2"/>
      <c r="Y47" s="2"/>
      <c r="Z47" s="2"/>
      <c r="AA47" s="2"/>
      <c r="AB47" s="2"/>
      <c r="AC47" s="2"/>
      <c r="AD47" s="2"/>
      <c r="AE47" s="2"/>
      <c r="AF47" s="2"/>
      <c r="AG47" s="2"/>
      <c r="AH47" s="2"/>
    </row>
    <row r="48" spans="2:34" ht="15" customHeight="1">
      <c r="B48" s="339" t="s">
        <v>412</v>
      </c>
      <c r="C48" s="339"/>
      <c r="D48" s="298"/>
      <c r="E48" s="396" t="e">
        <f>HLOOKUP(E6,Balance,53)+HLOOKUP(E6,Balance,54)</f>
        <v>#VALUE!</v>
      </c>
      <c r="F48" s="396" t="e">
        <f>HLOOKUP(F6,Balance,53)+HLOOKUP(F6,Balance,54)+HLOOKUP(F6,Balance,55)+HLOOKUP(F6,Balance,56)+HLOOKUP(F6,Balance,57)+HLOOKUP(F6,Balance,58)</f>
        <v>#VALUE!</v>
      </c>
      <c r="G48" s="396" t="e">
        <f>HLOOKUP(G6,Balance,53)+HLOOKUP(G6,Balance,54)+HLOOKUP(G6,Balance,55)+HLOOKUP(G6,Balance,56)+HLOOKUP(G6,Balance,57)+HLOOKUP(G6,Balance,58)</f>
        <v>#VALUE!</v>
      </c>
      <c r="H48" s="387"/>
      <c r="I48" s="296"/>
      <c r="J48" s="296"/>
      <c r="K48" s="296"/>
      <c r="L48" s="296"/>
      <c r="M48" s="296"/>
      <c r="N48" s="296"/>
      <c r="O48" s="296"/>
      <c r="P48" s="296"/>
      <c r="Q48" s="13"/>
      <c r="R48" s="2"/>
      <c r="U48" s="2"/>
      <c r="V48" s="2"/>
      <c r="W48" s="2"/>
      <c r="X48" s="2"/>
      <c r="Y48" s="2"/>
      <c r="Z48" s="2"/>
      <c r="AA48" s="2"/>
      <c r="AB48" s="2"/>
      <c r="AC48" s="2"/>
      <c r="AD48" s="2"/>
      <c r="AE48" s="2"/>
      <c r="AF48" s="2"/>
      <c r="AG48" s="2"/>
      <c r="AH48" s="2"/>
    </row>
    <row r="49" spans="2:34" ht="15" customHeight="1">
      <c r="B49" s="339" t="s">
        <v>413</v>
      </c>
      <c r="C49" s="339"/>
      <c r="D49" s="298"/>
      <c r="E49" s="396" t="e">
        <f>HLOOKUP(E6,Balance,55)+HLOOKUP(E6,Balance,56)+HLOOKUP(E6,Balance,57)+HLOOKUP(E6,Balance,58)</f>
        <v>#VALUE!</v>
      </c>
      <c r="F49" s="396" t="e">
        <f>HLOOKUP(F6,Balance,55)+HLOOKUP(F6,Balance,56)+HLOOKUP(F6,Balance,57)+HLOOKUP(F6,Balance,58)</f>
        <v>#VALUE!</v>
      </c>
      <c r="G49" s="396" t="e">
        <f>HLOOKUP(G6,Balance,55)+HLOOKUP(G6,Balance,56)+HLOOKUP(G6,Balance,57)+HLOOKUP(G6,Balance,58)</f>
        <v>#VALUE!</v>
      </c>
      <c r="H49" s="387"/>
      <c r="I49" s="296"/>
      <c r="J49" s="296"/>
      <c r="K49" s="296"/>
      <c r="L49" s="296"/>
      <c r="M49" s="296"/>
      <c r="N49" s="296"/>
      <c r="O49" s="296"/>
      <c r="P49" s="296"/>
      <c r="Q49" s="13"/>
      <c r="R49" s="2"/>
      <c r="U49" s="2"/>
      <c r="V49" s="2"/>
      <c r="W49" s="2"/>
      <c r="X49" s="2"/>
      <c r="Y49" s="2"/>
      <c r="Z49" s="2"/>
      <c r="AA49" s="2"/>
      <c r="AB49" s="2"/>
      <c r="AC49" s="2"/>
      <c r="AD49" s="2"/>
      <c r="AE49" s="2"/>
      <c r="AF49" s="2"/>
      <c r="AG49" s="2"/>
      <c r="AH49" s="2"/>
    </row>
    <row r="50" spans="2:34" ht="15" customHeight="1">
      <c r="B50" s="619" t="s">
        <v>414</v>
      </c>
      <c r="C50" s="339"/>
      <c r="D50" s="298"/>
      <c r="E50" s="396" t="e">
        <f>E48+E49</f>
        <v>#VALUE!</v>
      </c>
      <c r="F50" s="396" t="e">
        <f>F48+F49</f>
        <v>#VALUE!</v>
      </c>
      <c r="G50" s="396" t="e">
        <f>G48+G49</f>
        <v>#VALUE!</v>
      </c>
      <c r="H50" s="387"/>
      <c r="I50" s="296"/>
      <c r="J50" s="296"/>
      <c r="K50" s="296"/>
      <c r="L50" s="296"/>
      <c r="M50" s="296"/>
      <c r="N50" s="296"/>
      <c r="O50" s="296"/>
      <c r="P50" s="296"/>
      <c r="Q50" s="13"/>
      <c r="R50" s="2"/>
      <c r="U50" s="2"/>
      <c r="V50" s="2"/>
      <c r="W50" s="2"/>
      <c r="X50" s="2"/>
      <c r="Y50" s="2"/>
      <c r="Z50" s="2"/>
      <c r="AA50" s="2"/>
      <c r="AB50" s="2"/>
      <c r="AC50" s="2"/>
      <c r="AD50" s="2"/>
      <c r="AE50" s="2"/>
      <c r="AF50" s="2"/>
      <c r="AG50" s="2"/>
      <c r="AH50" s="2"/>
    </row>
    <row r="51" spans="2:34" ht="15" customHeight="1">
      <c r="B51" s="345" t="s">
        <v>415</v>
      </c>
      <c r="C51" s="345"/>
      <c r="D51" s="324"/>
      <c r="E51" s="397" t="e">
        <f>E47+E50</f>
        <v>#VALUE!</v>
      </c>
      <c r="F51" s="397" t="e">
        <f>F47+F50</f>
        <v>#VALUE!</v>
      </c>
      <c r="G51" s="397" t="e">
        <f>G47+G50</f>
        <v>#VALUE!</v>
      </c>
      <c r="H51" s="398"/>
      <c r="I51" s="357"/>
      <c r="J51" s="357"/>
      <c r="K51" s="357"/>
      <c r="L51" s="357"/>
      <c r="M51" s="357"/>
      <c r="N51" s="357"/>
      <c r="O51" s="357"/>
      <c r="P51" s="357"/>
      <c r="Q51" s="13"/>
      <c r="R51" s="2"/>
      <c r="U51" s="2"/>
      <c r="V51" s="2"/>
      <c r="W51" s="2"/>
      <c r="X51" s="2"/>
      <c r="Y51" s="2"/>
      <c r="Z51" s="2"/>
      <c r="AA51" s="2"/>
      <c r="AB51" s="2"/>
      <c r="AC51" s="2"/>
      <c r="AD51" s="2"/>
      <c r="AE51" s="2"/>
      <c r="AF51" s="2"/>
      <c r="AG51" s="2"/>
      <c r="AH51" s="2"/>
    </row>
    <row r="52" spans="2:34" ht="15" customHeight="1">
      <c r="B52" s="339"/>
      <c r="C52" s="339"/>
      <c r="D52" s="298"/>
      <c r="E52" s="396"/>
      <c r="F52" s="369"/>
      <c r="G52" s="369"/>
      <c r="H52" s="387"/>
      <c r="I52" s="296"/>
      <c r="J52" s="296"/>
      <c r="K52" s="296"/>
      <c r="L52" s="296"/>
      <c r="M52" s="296"/>
      <c r="N52" s="296"/>
      <c r="O52" s="296"/>
      <c r="P52" s="296"/>
      <c r="Q52" s="13"/>
      <c r="R52" s="2"/>
      <c r="U52" s="2"/>
      <c r="V52" s="2"/>
      <c r="W52" s="2"/>
      <c r="X52" s="2"/>
      <c r="Y52" s="2"/>
      <c r="Z52" s="2"/>
      <c r="AA52" s="2"/>
      <c r="AB52" s="2"/>
      <c r="AC52" s="2"/>
      <c r="AD52" s="2"/>
      <c r="AE52" s="2"/>
      <c r="AF52" s="2"/>
      <c r="AG52" s="2"/>
      <c r="AH52" s="2"/>
    </row>
    <row r="53" spans="2:34" ht="15" customHeight="1">
      <c r="B53" s="339" t="s">
        <v>416</v>
      </c>
      <c r="C53" s="339"/>
      <c r="D53" s="298"/>
      <c r="E53" s="396"/>
      <c r="F53" s="369"/>
      <c r="G53" s="369"/>
      <c r="H53" s="387"/>
      <c r="I53" s="296"/>
      <c r="J53" s="296"/>
      <c r="K53" s="296"/>
      <c r="L53" s="296"/>
      <c r="M53" s="296"/>
      <c r="N53" s="296"/>
      <c r="O53" s="296"/>
      <c r="P53" s="296"/>
      <c r="Q53" s="13"/>
      <c r="R53" s="2"/>
      <c r="U53" s="2"/>
      <c r="V53" s="2"/>
      <c r="W53" s="2"/>
      <c r="X53" s="2"/>
      <c r="Y53" s="2"/>
      <c r="Z53" s="2"/>
      <c r="AA53" s="2"/>
      <c r="AB53" s="2"/>
      <c r="AC53" s="2"/>
      <c r="AD53" s="2"/>
      <c r="AE53" s="2"/>
      <c r="AF53" s="2"/>
      <c r="AG53" s="2"/>
      <c r="AH53" s="2"/>
    </row>
    <row r="54" spans="2:34" ht="15" customHeight="1">
      <c r="B54" s="339" t="s">
        <v>417</v>
      </c>
      <c r="C54" s="339"/>
      <c r="D54" s="298"/>
      <c r="E54" s="396">
        <f>HLOOKUP(E6,Balance,63)</f>
        <v>1766.43</v>
      </c>
      <c r="F54" s="396">
        <f>HLOOKUP(F6,Balance,63)</f>
        <v>1766.43</v>
      </c>
      <c r="G54" s="396">
        <f>HLOOKUP(G6,Balance,63)</f>
        <v>3532.87</v>
      </c>
      <c r="H54" s="387"/>
      <c r="I54" s="296"/>
      <c r="J54" s="296"/>
      <c r="K54" s="296"/>
      <c r="L54" s="296"/>
      <c r="M54" s="296"/>
      <c r="N54" s="296"/>
      <c r="O54" s="296"/>
      <c r="P54" s="296"/>
      <c r="Q54" s="13"/>
      <c r="R54" s="2"/>
      <c r="U54" s="2"/>
      <c r="V54" s="2"/>
      <c r="W54" s="2"/>
      <c r="X54" s="2"/>
      <c r="Y54" s="2"/>
      <c r="Z54" s="2"/>
      <c r="AA54" s="2"/>
      <c r="AB54" s="2"/>
      <c r="AC54" s="2"/>
      <c r="AD54" s="2"/>
      <c r="AE54" s="2"/>
      <c r="AF54" s="2"/>
      <c r="AG54" s="2"/>
      <c r="AH54" s="2"/>
    </row>
    <row r="55" spans="2:34" ht="15" customHeight="1">
      <c r="B55" s="339" t="s">
        <v>418</v>
      </c>
      <c r="C55" s="339"/>
      <c r="D55" s="298"/>
      <c r="E55" s="396">
        <f>HLOOKUP(E6,Balance,64)</f>
        <v>14116.51</v>
      </c>
      <c r="F55" s="396">
        <f>HLOOKUP(F6,Balance,64)</f>
        <v>15065.05</v>
      </c>
      <c r="G55" s="396">
        <f>HLOOKUP(G6,Balance,64)</f>
        <v>13989.11</v>
      </c>
      <c r="H55" s="387"/>
      <c r="I55" s="296"/>
      <c r="J55" s="296"/>
      <c r="K55" s="296"/>
      <c r="L55" s="296"/>
      <c r="M55" s="296"/>
      <c r="N55" s="296"/>
      <c r="O55" s="296"/>
      <c r="P55" s="296"/>
      <c r="Q55" s="13"/>
      <c r="R55" s="2"/>
      <c r="U55" s="2"/>
      <c r="V55" s="2"/>
      <c r="W55" s="2"/>
      <c r="X55" s="2"/>
      <c r="Y55" s="2"/>
      <c r="Z55" s="2"/>
      <c r="AA55" s="2"/>
      <c r="AB55" s="2"/>
      <c r="AC55" s="2"/>
      <c r="AD55" s="2"/>
      <c r="AE55" s="2"/>
      <c r="AF55" s="2"/>
      <c r="AG55" s="2"/>
      <c r="AH55" s="2"/>
    </row>
    <row r="56" spans="2:34" ht="15" customHeight="1">
      <c r="B56" s="339" t="s">
        <v>419</v>
      </c>
      <c r="C56" s="339"/>
      <c r="D56" s="298"/>
      <c r="E56" s="396">
        <f>HLOOKUP(E6,Balance,66)</f>
        <v>471.5</v>
      </c>
      <c r="F56" s="396">
        <f>HLOOKUP(F6,Balance,66)</f>
        <v>759</v>
      </c>
      <c r="G56" s="396">
        <f>HLOOKUP(G6,Balance,66)</f>
        <v>1141.8800000000001</v>
      </c>
      <c r="H56" s="387"/>
      <c r="I56" s="296"/>
      <c r="J56" s="296"/>
      <c r="K56" s="296"/>
      <c r="L56" s="296"/>
      <c r="M56" s="296"/>
      <c r="N56" s="296"/>
      <c r="O56" s="296"/>
      <c r="P56" s="296"/>
      <c r="Q56" s="13"/>
      <c r="R56" s="2"/>
      <c r="U56" s="2"/>
      <c r="V56" s="2"/>
      <c r="W56" s="2"/>
      <c r="X56" s="2"/>
      <c r="Y56" s="2"/>
      <c r="Z56" s="2"/>
      <c r="AA56" s="2"/>
      <c r="AB56" s="2"/>
      <c r="AC56" s="2"/>
      <c r="AD56" s="2"/>
      <c r="AE56" s="2"/>
      <c r="AF56" s="2"/>
      <c r="AG56" s="2"/>
      <c r="AH56" s="2"/>
    </row>
    <row r="57" spans="2:34" ht="15" customHeight="1">
      <c r="B57" s="339" t="s">
        <v>420</v>
      </c>
      <c r="C57" s="339"/>
      <c r="D57" s="298"/>
      <c r="E57" s="396">
        <f>HLOOKUP(E6,Balance,67)</f>
        <v>8442.2099999999991</v>
      </c>
      <c r="F57" s="396">
        <f>HLOOKUP(F6,Balance,67)</f>
        <v>11169.15</v>
      </c>
      <c r="G57" s="396">
        <f>HLOOKUP(G6,Balance,67)</f>
        <v>16339.42</v>
      </c>
      <c r="H57" s="387"/>
      <c r="I57" s="296"/>
      <c r="J57" s="296"/>
      <c r="K57" s="296"/>
      <c r="L57" s="296"/>
      <c r="M57" s="296"/>
      <c r="N57" s="296"/>
      <c r="O57" s="296"/>
      <c r="P57" s="296"/>
      <c r="Q57" s="13"/>
      <c r="R57" s="2"/>
      <c r="U57" s="2"/>
      <c r="V57" s="2"/>
      <c r="W57" s="2"/>
      <c r="X57" s="2"/>
      <c r="Y57" s="2"/>
      <c r="Z57" s="2"/>
      <c r="AA57" s="2"/>
      <c r="AB57" s="2"/>
      <c r="AC57" s="2"/>
      <c r="AD57" s="2"/>
      <c r="AE57" s="2"/>
      <c r="AF57" s="2"/>
      <c r="AG57" s="2"/>
      <c r="AH57" s="2"/>
    </row>
    <row r="58" spans="2:34" ht="15" customHeight="1">
      <c r="B58" s="339" t="s">
        <v>421</v>
      </c>
      <c r="C58" s="339"/>
      <c r="D58" s="298"/>
      <c r="E58" s="396" t="e">
        <f>HLOOKUP(E6,Balance,68)+ HLOOKUP(E6,Balance,69)</f>
        <v>#VALUE!</v>
      </c>
      <c r="F58" s="396" t="e">
        <f>HLOOKUP(F6,Balance,68)+ HLOOKUP(F6,Balance,69)</f>
        <v>#VALUE!</v>
      </c>
      <c r="G58" s="396" t="e">
        <f>HLOOKUP(G6,Balance,68)+ HLOOKUP(G6,Balance,69)</f>
        <v>#VALUE!</v>
      </c>
      <c r="H58" s="387"/>
      <c r="I58" s="296"/>
      <c r="J58" s="296"/>
      <c r="K58" s="296"/>
      <c r="L58" s="296"/>
      <c r="M58" s="296"/>
      <c r="N58" s="296"/>
      <c r="O58" s="296"/>
      <c r="P58" s="296"/>
      <c r="Q58" s="13"/>
      <c r="R58" s="2"/>
      <c r="U58" s="2"/>
      <c r="V58" s="2"/>
      <c r="W58" s="2"/>
      <c r="X58" s="2"/>
      <c r="Y58" s="2"/>
      <c r="Z58" s="2"/>
      <c r="AA58" s="2"/>
      <c r="AB58" s="2"/>
      <c r="AC58" s="2"/>
      <c r="AD58" s="2"/>
      <c r="AE58" s="2"/>
      <c r="AF58" s="2"/>
      <c r="AG58" s="2"/>
      <c r="AH58" s="2"/>
    </row>
    <row r="59" spans="2:34" ht="15" customHeight="1">
      <c r="B59" s="339" t="s">
        <v>422</v>
      </c>
      <c r="C59" s="339"/>
      <c r="D59" s="298"/>
      <c r="E59" s="396">
        <f>HLOOKUP(E6,Balance,70)</f>
        <v>471.54</v>
      </c>
      <c r="F59" s="396">
        <f>HLOOKUP(F6,Balance,70)</f>
        <v>543.24</v>
      </c>
      <c r="G59" s="396">
        <f>HLOOKUP(G6,Balance,70)</f>
        <v>628.54</v>
      </c>
      <c r="H59" s="387"/>
      <c r="I59" s="296"/>
      <c r="J59" s="296"/>
      <c r="K59" s="296"/>
      <c r="L59" s="296"/>
      <c r="M59" s="296"/>
      <c r="N59" s="296"/>
      <c r="O59" s="296"/>
      <c r="P59" s="296"/>
      <c r="Q59" s="13"/>
      <c r="R59" s="2"/>
      <c r="U59" s="2"/>
      <c r="V59" s="2"/>
      <c r="W59" s="2"/>
      <c r="X59" s="2"/>
      <c r="Y59" s="2"/>
      <c r="Z59" s="2"/>
      <c r="AA59" s="2"/>
      <c r="AB59" s="2"/>
      <c r="AC59" s="2"/>
      <c r="AD59" s="2"/>
      <c r="AE59" s="2"/>
      <c r="AF59" s="2"/>
      <c r="AG59" s="2"/>
      <c r="AH59" s="2"/>
    </row>
    <row r="60" spans="2:34" ht="15" customHeight="1">
      <c r="B60" s="339" t="s">
        <v>423</v>
      </c>
      <c r="C60" s="339"/>
      <c r="D60" s="298"/>
      <c r="E60" s="396" t="e">
        <f>SUM(E54:E59)</f>
        <v>#VALUE!</v>
      </c>
      <c r="F60" s="396" t="e">
        <f>SUM(F54:F59)</f>
        <v>#VALUE!</v>
      </c>
      <c r="G60" s="396" t="e">
        <f>SUM(G54:G59)</f>
        <v>#VALUE!</v>
      </c>
      <c r="H60" s="387"/>
      <c r="I60" s="296"/>
      <c r="J60" s="296"/>
      <c r="K60" s="296"/>
      <c r="L60" s="296"/>
      <c r="M60" s="296"/>
      <c r="N60" s="296"/>
      <c r="O60" s="296"/>
      <c r="P60" s="296"/>
      <c r="Q60" s="618"/>
      <c r="R60" s="2"/>
      <c r="U60" s="2"/>
      <c r="V60" s="2"/>
      <c r="W60" s="2"/>
      <c r="X60" s="2"/>
      <c r="Y60" s="2"/>
      <c r="Z60" s="2"/>
      <c r="AA60" s="2"/>
      <c r="AB60" s="2"/>
      <c r="AC60" s="2"/>
      <c r="AD60" s="2"/>
      <c r="AE60" s="2"/>
      <c r="AF60" s="2"/>
      <c r="AG60" s="2"/>
      <c r="AH60" s="2"/>
    </row>
    <row r="61" spans="2:34" ht="15" customHeight="1" thickBot="1">
      <c r="B61" s="348" t="s">
        <v>424</v>
      </c>
      <c r="C61" s="348"/>
      <c r="D61" s="325"/>
      <c r="E61" s="399" t="e">
        <f>E51+E60</f>
        <v>#VALUE!</v>
      </c>
      <c r="F61" s="399" t="e">
        <f>F51+F60</f>
        <v>#VALUE!</v>
      </c>
      <c r="G61" s="399" t="e">
        <f>G51+G60</f>
        <v>#VALUE!</v>
      </c>
      <c r="H61" s="400"/>
      <c r="I61" s="358"/>
      <c r="J61" s="358"/>
      <c r="K61" s="358"/>
      <c r="L61" s="358"/>
      <c r="M61" s="358"/>
      <c r="N61" s="358"/>
      <c r="O61" s="358"/>
      <c r="P61" s="358"/>
      <c r="Q61" s="13"/>
      <c r="R61" s="2"/>
      <c r="U61" s="2"/>
      <c r="V61" s="2"/>
      <c r="W61" s="2"/>
      <c r="X61" s="2"/>
      <c r="Y61" s="2"/>
      <c r="Z61" s="2"/>
      <c r="AA61" s="2"/>
      <c r="AB61" s="2"/>
      <c r="AC61" s="2"/>
      <c r="AD61" s="2"/>
      <c r="AE61" s="2"/>
      <c r="AF61" s="2"/>
      <c r="AG61" s="2"/>
      <c r="AH61" s="2"/>
    </row>
    <row r="62" spans="2:34" ht="15" customHeight="1">
      <c r="B62" s="343"/>
      <c r="C62" s="343"/>
      <c r="E62" s="396"/>
      <c r="F62" s="369"/>
      <c r="G62" s="369"/>
      <c r="H62" s="387"/>
      <c r="I62" s="372"/>
      <c r="J62" s="372"/>
      <c r="K62" s="372"/>
      <c r="L62" s="372"/>
      <c r="M62" s="372"/>
      <c r="N62" s="372"/>
      <c r="O62" s="372"/>
      <c r="P62" s="372"/>
      <c r="Q62" s="13"/>
      <c r="R62" s="2"/>
      <c r="U62" s="2"/>
      <c r="V62" s="2"/>
      <c r="W62" s="2"/>
      <c r="X62" s="2"/>
      <c r="Y62" s="2"/>
      <c r="Z62" s="2"/>
      <c r="AA62" s="2"/>
      <c r="AB62" s="2"/>
      <c r="AC62" s="2"/>
      <c r="AD62" s="2"/>
      <c r="AE62" s="2"/>
      <c r="AF62" s="2"/>
      <c r="AG62" s="2"/>
      <c r="AH62" s="2"/>
    </row>
    <row r="63" spans="2:34" ht="15" customHeight="1" thickBot="1">
      <c r="B63" s="373" t="s">
        <v>425</v>
      </c>
      <c r="C63" s="343"/>
      <c r="E63" s="384"/>
      <c r="F63" s="239"/>
      <c r="G63" s="239"/>
      <c r="H63" s="385"/>
      <c r="I63" s="243"/>
      <c r="J63" s="243"/>
      <c r="K63" s="243"/>
      <c r="L63" s="243"/>
      <c r="M63" s="243"/>
      <c r="N63" s="243"/>
      <c r="O63" s="243"/>
      <c r="P63" s="243"/>
      <c r="Q63" s="13"/>
      <c r="R63" s="2"/>
      <c r="U63" s="2"/>
      <c r="V63" s="2"/>
      <c r="W63" s="2"/>
      <c r="X63" s="2"/>
      <c r="Y63" s="2"/>
      <c r="Z63" s="2"/>
      <c r="AA63" s="2"/>
      <c r="AB63" s="2"/>
      <c r="AC63" s="2"/>
      <c r="AD63" s="2"/>
      <c r="AE63" s="2"/>
      <c r="AF63" s="2"/>
      <c r="AG63" s="2"/>
      <c r="AH63" s="2"/>
    </row>
    <row r="64" spans="2:34" ht="15" customHeight="1">
      <c r="B64" s="352" t="s">
        <v>426</v>
      </c>
      <c r="C64" s="355"/>
      <c r="D64" s="356"/>
      <c r="E64" s="394" t="e">
        <f>E28</f>
        <v>#VALUE!</v>
      </c>
      <c r="F64" s="394" t="e">
        <f>F28</f>
        <v>#VALUE!</v>
      </c>
      <c r="G64" s="394" t="e">
        <f>G28</f>
        <v>#VALUE!</v>
      </c>
      <c r="H64" s="395"/>
      <c r="I64" s="362"/>
      <c r="J64" s="362"/>
      <c r="K64" s="362"/>
      <c r="L64" s="362"/>
      <c r="M64" s="362"/>
      <c r="N64" s="362"/>
      <c r="O64" s="362"/>
      <c r="P64" s="362"/>
      <c r="Q64" s="13"/>
      <c r="R64" s="2"/>
      <c r="U64" s="2"/>
      <c r="V64" s="2"/>
      <c r="W64" s="2"/>
      <c r="X64" s="2"/>
      <c r="Y64" s="2"/>
      <c r="Z64" s="2"/>
      <c r="AA64" s="2"/>
      <c r="AB64" s="2"/>
      <c r="AC64" s="2"/>
      <c r="AD64" s="2"/>
      <c r="AE64" s="2"/>
      <c r="AF64" s="2"/>
      <c r="AG64" s="2"/>
      <c r="AH64" s="2"/>
    </row>
    <row r="65" spans="2:34" ht="15" customHeight="1">
      <c r="B65" s="339" t="s">
        <v>388</v>
      </c>
      <c r="C65" s="333"/>
      <c r="D65" s="34"/>
      <c r="E65" s="396" t="e">
        <f>-E18</f>
        <v>#VALUE!</v>
      </c>
      <c r="F65" s="396" t="e">
        <f>-F18</f>
        <v>#VALUE!</v>
      </c>
      <c r="G65" s="396" t="e">
        <f>-G18</f>
        <v>#VALUE!</v>
      </c>
      <c r="H65" s="387"/>
      <c r="I65" s="363"/>
      <c r="J65" s="363"/>
      <c r="K65" s="363"/>
      <c r="L65" s="363"/>
      <c r="M65" s="363"/>
      <c r="N65" s="363"/>
      <c r="O65" s="363"/>
      <c r="P65" s="363"/>
      <c r="Q65" s="13"/>
      <c r="R65" s="2"/>
      <c r="U65" s="2"/>
      <c r="V65" s="2"/>
      <c r="W65" s="2"/>
      <c r="X65" s="2"/>
      <c r="Y65" s="2"/>
      <c r="Z65" s="2"/>
      <c r="AA65" s="2"/>
      <c r="AB65" s="2"/>
      <c r="AC65" s="2"/>
      <c r="AD65" s="2"/>
      <c r="AE65" s="2"/>
      <c r="AF65" s="2"/>
      <c r="AG65" s="2"/>
      <c r="AH65" s="2"/>
    </row>
    <row r="66" spans="2:34" ht="15" customHeight="1">
      <c r="B66" s="339" t="s">
        <v>427</v>
      </c>
      <c r="C66" s="333"/>
      <c r="D66" s="34"/>
      <c r="E66" s="396">
        <f>-E23</f>
        <v>-0.98</v>
      </c>
      <c r="F66" s="396">
        <f>-F23</f>
        <v>2.23</v>
      </c>
      <c r="G66" s="396">
        <f>-G23</f>
        <v>40.42</v>
      </c>
      <c r="H66" s="387"/>
      <c r="I66" s="363"/>
      <c r="J66" s="363"/>
      <c r="K66" s="363"/>
      <c r="L66" s="363"/>
      <c r="M66" s="363"/>
      <c r="N66" s="363"/>
      <c r="O66" s="363"/>
      <c r="P66" s="363"/>
      <c r="Q66" s="13"/>
      <c r="R66" s="2"/>
      <c r="U66" s="2"/>
      <c r="V66" s="2"/>
      <c r="W66" s="2"/>
      <c r="X66" s="2"/>
      <c r="Y66" s="2"/>
      <c r="Z66" s="2"/>
      <c r="AA66" s="2"/>
      <c r="AB66" s="2"/>
      <c r="AC66" s="2"/>
      <c r="AD66" s="2"/>
      <c r="AE66" s="2"/>
      <c r="AF66" s="2"/>
      <c r="AG66" s="2"/>
      <c r="AH66" s="2"/>
    </row>
    <row r="67" spans="2:34" ht="15" customHeight="1">
      <c r="B67" s="339" t="s">
        <v>428</v>
      </c>
      <c r="C67" s="333"/>
      <c r="D67" s="34"/>
      <c r="E67" s="396">
        <f>HLOOKUP(E6,Cash,55)+HLOOKUP(E6,Cash,56)+HLOOKUP(E6,Cash,57)</f>
        <v>359.22999999999979</v>
      </c>
      <c r="F67" s="396">
        <f>HLOOKUP(F6,Cash,55)+HLOOKUP(F6,Cash,56)+HLOOKUP(F6,Cash,57)</f>
        <v>1282.02</v>
      </c>
      <c r="G67" s="396">
        <f>HLOOKUP(G6,Cash,55)+HLOOKUP(G6,Cash,56)+HLOOKUP(G6,Cash,57)</f>
        <v>-2865.9100000000003</v>
      </c>
      <c r="H67" s="387"/>
      <c r="I67" s="363"/>
      <c r="J67" s="363"/>
      <c r="K67" s="363"/>
      <c r="L67" s="363"/>
      <c r="M67" s="363"/>
      <c r="N67" s="363"/>
      <c r="O67" s="363"/>
      <c r="P67" s="363"/>
      <c r="Q67" s="13"/>
      <c r="R67" s="2"/>
      <c r="U67" s="2"/>
      <c r="V67" s="2"/>
      <c r="W67" s="2"/>
      <c r="X67" s="2"/>
      <c r="Y67" s="2"/>
      <c r="Z67" s="2"/>
      <c r="AA67" s="2"/>
      <c r="AB67" s="2"/>
      <c r="AC67" s="2"/>
      <c r="AD67" s="2"/>
      <c r="AE67" s="2"/>
      <c r="AF67" s="2"/>
      <c r="AG67" s="2"/>
      <c r="AH67" s="2"/>
    </row>
    <row r="68" spans="2:34" ht="15" customHeight="1">
      <c r="B68" s="339" t="s">
        <v>429</v>
      </c>
      <c r="C68" s="333"/>
      <c r="D68" s="34"/>
      <c r="E68" s="396">
        <f>HLOOKUP(E6,Cash,48)+HLOOKUP(E6,Cash,51)+HLOOKUP(E6,Cash,52)+HLOOKUP(E6,Cash,53)+HLOOKUP(E6,Cash,54)</f>
        <v>705.91000000000008</v>
      </c>
      <c r="F68" s="396">
        <f>HLOOKUP(F6,Cash,48)+HLOOKUP(F6,Cash,51)+HLOOKUP(F6,Cash,52)+HLOOKUP(F6,Cash,53)+HLOOKUP(F6,Cash,54)</f>
        <v>369.34000000000003</v>
      </c>
      <c r="G68" s="396">
        <f>HLOOKUP(G6,Cash,48)+HLOOKUP(G6,Cash,51)+HLOOKUP(G6,Cash,52)+HLOOKUP(G6,Cash,53)+HLOOKUP(G6,Cash,54)</f>
        <v>432.34000000000003</v>
      </c>
      <c r="H68" s="387"/>
      <c r="I68" s="363"/>
      <c r="J68" s="363"/>
      <c r="K68" s="363"/>
      <c r="L68" s="363"/>
      <c r="M68" s="363"/>
      <c r="N68" s="363"/>
      <c r="O68" s="363"/>
      <c r="P68" s="363"/>
      <c r="Q68" s="13"/>
      <c r="R68" s="2"/>
      <c r="U68" s="2"/>
      <c r="V68" s="2"/>
      <c r="W68" s="2"/>
      <c r="X68" s="2"/>
      <c r="Y68" s="2"/>
      <c r="Z68" s="2"/>
      <c r="AA68" s="2"/>
      <c r="AB68" s="2"/>
      <c r="AC68" s="2"/>
      <c r="AD68" s="2"/>
      <c r="AE68" s="2"/>
      <c r="AF68" s="2"/>
      <c r="AG68" s="2"/>
      <c r="AH68" s="2"/>
    </row>
    <row r="69" spans="2:34" ht="15" customHeight="1">
      <c r="B69" s="345" t="s">
        <v>430</v>
      </c>
      <c r="C69" s="346"/>
      <c r="D69" s="297"/>
      <c r="E69" s="397" t="e">
        <f>SUM(E64:E68)</f>
        <v>#VALUE!</v>
      </c>
      <c r="F69" s="397" t="e">
        <f>SUM(F64:F68)</f>
        <v>#VALUE!</v>
      </c>
      <c r="G69" s="397" t="e">
        <f>SUM(G64:G68)</f>
        <v>#VALUE!</v>
      </c>
      <c r="H69" s="398"/>
      <c r="I69" s="366"/>
      <c r="J69" s="366"/>
      <c r="K69" s="366"/>
      <c r="L69" s="366"/>
      <c r="M69" s="366"/>
      <c r="N69" s="366"/>
      <c r="O69" s="366"/>
      <c r="P69" s="366"/>
      <c r="Q69" s="13"/>
      <c r="R69" s="2"/>
      <c r="U69" s="2"/>
      <c r="V69" s="2"/>
      <c r="W69" s="2"/>
      <c r="X69" s="2"/>
      <c r="Y69" s="2"/>
      <c r="Z69" s="2"/>
      <c r="AA69" s="2"/>
      <c r="AB69" s="2"/>
      <c r="AC69" s="2"/>
      <c r="AD69" s="2"/>
      <c r="AE69" s="2"/>
      <c r="AF69" s="2"/>
      <c r="AG69" s="2"/>
      <c r="AH69" s="2"/>
    </row>
    <row r="70" spans="2:34" ht="15" customHeight="1">
      <c r="B70" s="339"/>
      <c r="C70" s="333"/>
      <c r="D70" s="34"/>
      <c r="E70" s="396"/>
      <c r="F70" s="369"/>
      <c r="G70" s="369"/>
      <c r="H70" s="387"/>
      <c r="I70" s="365"/>
      <c r="J70" s="365"/>
      <c r="K70" s="365"/>
      <c r="L70" s="365"/>
      <c r="M70" s="365"/>
      <c r="N70" s="365"/>
      <c r="O70" s="365"/>
      <c r="P70" s="365"/>
      <c r="Q70" s="13"/>
      <c r="R70" s="2"/>
      <c r="U70" s="2"/>
      <c r="V70" s="2"/>
      <c r="W70" s="2"/>
      <c r="X70" s="2"/>
      <c r="Y70" s="2"/>
      <c r="Z70" s="2"/>
      <c r="AA70" s="2"/>
      <c r="AB70" s="2"/>
      <c r="AC70" s="2"/>
      <c r="AD70" s="2"/>
      <c r="AE70" s="2"/>
      <c r="AF70" s="2"/>
      <c r="AG70" s="2"/>
      <c r="AH70" s="2"/>
    </row>
    <row r="71" spans="2:34" ht="15" customHeight="1">
      <c r="B71" s="339" t="s">
        <v>431</v>
      </c>
      <c r="C71" s="333"/>
      <c r="D71" s="34"/>
      <c r="E71" s="396" t="e">
        <f>HLOOKUP(E6,Cash,14)++HLOOKUP(E6,Cash,15)++HLOOKUP(E6,Cash,16)++HLOOKUP(E6,Cash,17)+HLOOKUP(E6,Cash,18)</f>
        <v>#VALUE!</v>
      </c>
      <c r="F71" s="396">
        <f>HLOOKUP(F6,Cash,14)++HLOOKUP(F6,Cash,15)++HLOOKUP(F6,Cash,16)++HLOOKUP(F6,Cash,17)+HLOOKUP(F6,Cash,18)</f>
        <v>340.88</v>
      </c>
      <c r="G71" s="396" t="e">
        <f>HLOOKUP(G6,Cash,14)++HLOOKUP(G6,Cash,15)++HLOOKUP(G6,Cash,16)++HLOOKUP(G6,Cash,17)+HLOOKUP(G6,Cash,18)</f>
        <v>#VALUE!</v>
      </c>
      <c r="H71" s="387"/>
      <c r="I71" s="365"/>
      <c r="J71" s="365"/>
      <c r="K71" s="365"/>
      <c r="L71" s="365"/>
      <c r="M71" s="365"/>
      <c r="N71" s="365"/>
      <c r="O71" s="365"/>
      <c r="P71" s="365"/>
      <c r="Q71" s="13"/>
      <c r="R71" s="2"/>
      <c r="U71" s="2"/>
      <c r="V71" s="2"/>
      <c r="W71" s="2"/>
      <c r="X71" s="2"/>
      <c r="Y71" s="2"/>
      <c r="Z71" s="2"/>
      <c r="AA71" s="2"/>
      <c r="AB71" s="2"/>
      <c r="AC71" s="2"/>
      <c r="AD71" s="2"/>
      <c r="AE71" s="2"/>
      <c r="AF71" s="2"/>
      <c r="AG71" s="2"/>
      <c r="AH71" s="2"/>
    </row>
    <row r="72" spans="2:34" ht="15" customHeight="1">
      <c r="B72" s="339" t="s">
        <v>432</v>
      </c>
      <c r="C72" s="333"/>
      <c r="D72" s="34"/>
      <c r="E72" s="396" t="e">
        <f>SUM(E73:E75)</f>
        <v>#VALUE!</v>
      </c>
      <c r="F72" s="396">
        <f>SUM(F73:F75)</f>
        <v>-8154.04</v>
      </c>
      <c r="G72" s="396">
        <f>SUM(G73:G75)</f>
        <v>-10486.69</v>
      </c>
      <c r="H72" s="401"/>
      <c r="I72" s="367">
        <f>SUM(I73:I75)</f>
        <v>-4279.0267199999998</v>
      </c>
      <c r="J72" s="367"/>
      <c r="K72" s="367"/>
      <c r="L72" s="367"/>
      <c r="M72" s="367"/>
      <c r="N72" s="367"/>
      <c r="O72" s="367"/>
      <c r="P72" s="367"/>
      <c r="Q72" s="13"/>
      <c r="R72" s="2"/>
      <c r="U72" s="2"/>
      <c r="V72" s="2"/>
      <c r="W72" s="2"/>
      <c r="X72" s="2"/>
      <c r="Y72" s="2"/>
      <c r="Z72" s="2"/>
      <c r="AA72" s="2"/>
      <c r="AB72" s="2"/>
      <c r="AC72" s="2"/>
      <c r="AD72" s="2"/>
      <c r="AE72" s="2"/>
      <c r="AF72" s="2"/>
      <c r="AG72" s="2"/>
      <c r="AH72" s="2"/>
    </row>
    <row r="73" spans="2:34" ht="15" customHeight="1">
      <c r="B73" s="347" t="s">
        <v>433</v>
      </c>
      <c r="C73" s="333"/>
      <c r="D73" s="34"/>
      <c r="E73" s="396">
        <f>-HLOOKUP(E6,Cash,20)</f>
        <v>-5152.5</v>
      </c>
      <c r="F73" s="396">
        <f>-HLOOKUP(F6,Cash,20)</f>
        <v>-8002.24</v>
      </c>
      <c r="G73" s="396">
        <f>-HLOOKUP(G6,Cash,20)</f>
        <v>-9266.8700000000008</v>
      </c>
      <c r="H73" s="387"/>
      <c r="I73" s="364">
        <f>-I7*I109</f>
        <v>-4279.0267199999998</v>
      </c>
      <c r="J73" s="364"/>
      <c r="K73" s="364"/>
      <c r="L73" s="364"/>
      <c r="M73" s="364"/>
      <c r="N73" s="364"/>
      <c r="O73" s="364"/>
      <c r="P73" s="364"/>
      <c r="Q73" s="13"/>
      <c r="R73" s="2"/>
      <c r="U73" s="2"/>
      <c r="V73" s="2"/>
      <c r="W73" s="2"/>
      <c r="X73" s="2"/>
      <c r="Y73" s="2"/>
      <c r="Z73" s="2"/>
      <c r="AA73" s="2"/>
      <c r="AB73" s="2"/>
      <c r="AC73" s="2"/>
      <c r="AD73" s="2"/>
      <c r="AE73" s="2"/>
      <c r="AF73" s="2"/>
      <c r="AG73" s="2"/>
      <c r="AH73" s="2"/>
    </row>
    <row r="74" spans="2:34" ht="15" customHeight="1">
      <c r="B74" s="347" t="s">
        <v>434</v>
      </c>
      <c r="C74" s="333"/>
      <c r="D74" s="34"/>
      <c r="E74" s="396"/>
      <c r="F74" s="396"/>
      <c r="G74" s="396"/>
      <c r="H74" s="387"/>
      <c r="I74" s="365"/>
      <c r="J74" s="365"/>
      <c r="K74" s="365"/>
      <c r="L74" s="365"/>
      <c r="M74" s="365"/>
      <c r="N74" s="365"/>
      <c r="O74" s="365"/>
      <c r="P74" s="365"/>
      <c r="Q74" s="13"/>
      <c r="R74" s="2"/>
      <c r="U74" s="2"/>
      <c r="V74" s="2"/>
      <c r="W74" s="2"/>
      <c r="X74" s="2"/>
      <c r="Y74" s="2"/>
      <c r="Z74" s="2"/>
      <c r="AA74" s="2"/>
      <c r="AB74" s="2"/>
      <c r="AC74" s="2"/>
      <c r="AD74" s="2"/>
      <c r="AE74" s="2"/>
      <c r="AF74" s="2"/>
      <c r="AG74" s="2"/>
      <c r="AH74" s="2"/>
    </row>
    <row r="75" spans="2:34" ht="15" customHeight="1">
      <c r="B75" s="347" t="s">
        <v>435</v>
      </c>
      <c r="C75" s="333"/>
      <c r="D75" s="34"/>
      <c r="E75" s="396" t="e">
        <f>-(HLOOKUP(E6,Cash,21)+HLOOKUP(E6,Cash,22)+HLOOKUP(E6,Cash,23))</f>
        <v>#VALUE!</v>
      </c>
      <c r="F75" s="396">
        <f>-(HLOOKUP(F6,Cash,21)+HLOOKUP(F6,Cash,22)+HLOOKUP(F6,Cash,23))</f>
        <v>-151.80000000000001</v>
      </c>
      <c r="G75" s="396">
        <f>-(HLOOKUP(G6,Cash,21)+HLOOKUP(G6,Cash,22)+HLOOKUP(G6,Cash,23))</f>
        <v>-1219.8200000000002</v>
      </c>
      <c r="H75" s="387"/>
      <c r="I75" s="365"/>
      <c r="J75" s="365"/>
      <c r="K75" s="365"/>
      <c r="L75" s="365"/>
      <c r="M75" s="365"/>
      <c r="N75" s="365"/>
      <c r="O75" s="365"/>
      <c r="P75" s="365"/>
      <c r="Q75" s="13"/>
      <c r="R75" s="2"/>
      <c r="U75" s="2"/>
      <c r="V75" s="2"/>
      <c r="W75" s="2"/>
      <c r="X75" s="2"/>
      <c r="Y75" s="2"/>
      <c r="Z75" s="2"/>
      <c r="AA75" s="2"/>
      <c r="AB75" s="2"/>
      <c r="AC75" s="2"/>
      <c r="AD75" s="2"/>
      <c r="AE75" s="2"/>
      <c r="AF75" s="2"/>
      <c r="AG75" s="2"/>
      <c r="AH75" s="2"/>
    </row>
    <row r="76" spans="2:34" ht="15" customHeight="1">
      <c r="B76" s="345" t="s">
        <v>436</v>
      </c>
      <c r="C76" s="346"/>
      <c r="D76" s="297"/>
      <c r="E76" s="397" t="e">
        <f>E71+E72</f>
        <v>#VALUE!</v>
      </c>
      <c r="F76" s="397">
        <f>F71+F72</f>
        <v>-7813.16</v>
      </c>
      <c r="G76" s="397" t="e">
        <f>G71+G72</f>
        <v>#VALUE!</v>
      </c>
      <c r="H76" s="402"/>
      <c r="I76" s="366"/>
      <c r="J76" s="366"/>
      <c r="K76" s="366"/>
      <c r="L76" s="366"/>
      <c r="M76" s="366"/>
      <c r="N76" s="366"/>
      <c r="O76" s="366"/>
      <c r="P76" s="366"/>
      <c r="Q76" s="13"/>
      <c r="R76" s="2"/>
      <c r="U76" s="2"/>
      <c r="V76" s="2"/>
      <c r="W76" s="2"/>
      <c r="X76" s="2"/>
      <c r="Y76" s="2"/>
      <c r="Z76" s="2"/>
      <c r="AA76" s="2"/>
      <c r="AB76" s="2"/>
      <c r="AC76" s="2"/>
      <c r="AD76" s="2"/>
      <c r="AE76" s="2"/>
      <c r="AF76" s="2"/>
      <c r="AG76" s="2"/>
      <c r="AH76" s="2"/>
    </row>
    <row r="77" spans="2:34" ht="16.149999999999999" customHeight="1">
      <c r="B77" s="339"/>
      <c r="C77" s="333"/>
      <c r="D77" s="34"/>
      <c r="E77" s="396"/>
      <c r="F77" s="369"/>
      <c r="G77" s="369"/>
      <c r="H77" s="387"/>
      <c r="I77" s="365"/>
      <c r="J77" s="365"/>
      <c r="K77" s="365"/>
      <c r="L77" s="365"/>
      <c r="M77" s="365"/>
      <c r="N77" s="365"/>
      <c r="O77" s="365"/>
      <c r="P77" s="365"/>
      <c r="Q77" s="13"/>
      <c r="R77" s="2"/>
      <c r="U77" s="2"/>
      <c r="V77" s="2"/>
      <c r="W77" s="2"/>
      <c r="X77" s="2"/>
      <c r="Y77" s="2"/>
      <c r="Z77" s="2"/>
      <c r="AA77" s="2"/>
      <c r="AB77" s="2"/>
      <c r="AC77" s="2"/>
      <c r="AD77" s="2"/>
      <c r="AE77" s="2"/>
      <c r="AF77" s="2"/>
      <c r="AG77" s="2"/>
      <c r="AH77" s="2"/>
    </row>
    <row r="78" spans="2:34" ht="16.149999999999999" customHeight="1">
      <c r="B78" s="339" t="s">
        <v>437</v>
      </c>
      <c r="C78" s="333"/>
      <c r="D78" s="34"/>
      <c r="E78" s="396">
        <f>-HLOOKUP(E6,Cash,32)</f>
        <v>-917.88</v>
      </c>
      <c r="F78" s="396">
        <f>-HLOOKUP(F6,Cash,32)</f>
        <v>-1143.8</v>
      </c>
      <c r="G78" s="396">
        <f>-HLOOKUP(G6,Cash,32)</f>
        <v>-1295.23</v>
      </c>
      <c r="H78" s="387"/>
      <c r="I78" s="365"/>
      <c r="J78" s="365"/>
      <c r="K78" s="365"/>
      <c r="L78" s="365"/>
      <c r="M78" s="365"/>
      <c r="N78" s="365"/>
      <c r="O78" s="365"/>
      <c r="P78" s="365"/>
      <c r="Q78" s="13"/>
      <c r="R78" s="2"/>
      <c r="U78" s="2"/>
      <c r="V78" s="2"/>
      <c r="W78" s="2"/>
      <c r="X78" s="2"/>
      <c r="Y78" s="2"/>
      <c r="Z78" s="2"/>
      <c r="AA78" s="2"/>
      <c r="AB78" s="2"/>
      <c r="AC78" s="2"/>
      <c r="AD78" s="2"/>
      <c r="AE78" s="2"/>
      <c r="AF78" s="2"/>
      <c r="AG78" s="2"/>
      <c r="AH78" s="2"/>
    </row>
    <row r="79" spans="2:34" ht="16.149999999999999" customHeight="1">
      <c r="B79" s="339" t="s">
        <v>438</v>
      </c>
      <c r="C79" s="333"/>
      <c r="D79" s="34"/>
      <c r="E79" s="396">
        <f>HLOOKUP(E6,Cash,28)-HLOOKUP(E6,Cash,31)</f>
        <v>-3931.0300000000007</v>
      </c>
      <c r="F79" s="396">
        <f>HLOOKUP(F6,Cash,28)-HLOOKUP(F6,Cash,31)</f>
        <v>-1251.7200000000003</v>
      </c>
      <c r="G79" s="396">
        <f>HLOOKUP(G6,Cash,28)-HLOOKUP(G6,Cash,31)</f>
        <v>4566.0099999999993</v>
      </c>
      <c r="H79" s="387"/>
      <c r="I79" s="365"/>
      <c r="J79" s="365"/>
      <c r="K79" s="365"/>
      <c r="L79" s="365"/>
      <c r="M79" s="365"/>
      <c r="N79" s="365"/>
      <c r="O79" s="365"/>
      <c r="P79" s="365"/>
      <c r="Q79" s="13"/>
      <c r="R79" s="2"/>
      <c r="U79" s="2"/>
      <c r="V79" s="2"/>
      <c r="W79" s="2"/>
      <c r="X79" s="2"/>
      <c r="Y79" s="2"/>
      <c r="Z79" s="2"/>
      <c r="AA79" s="2"/>
      <c r="AB79" s="2"/>
      <c r="AC79" s="2"/>
      <c r="AD79" s="2"/>
      <c r="AE79" s="2"/>
      <c r="AF79" s="2"/>
      <c r="AG79" s="2"/>
      <c r="AH79" s="2"/>
    </row>
    <row r="80" spans="2:34" ht="16.149999999999999" customHeight="1">
      <c r="B80" s="339" t="s">
        <v>439</v>
      </c>
      <c r="C80" s="333"/>
      <c r="D80" s="34"/>
      <c r="E80" s="396">
        <f>HLOOKUP(E6,Cash,27)</f>
        <v>11282.06</v>
      </c>
      <c r="F80" s="396">
        <f>HLOOKUP(F6,Cash,27)</f>
        <v>1</v>
      </c>
      <c r="G80" s="396" t="str">
        <f>HLOOKUP(G6,Cash,27)</f>
        <v>--</v>
      </c>
      <c r="H80" s="387"/>
      <c r="I80" s="365"/>
      <c r="J80" s="365"/>
      <c r="K80" s="365"/>
      <c r="L80" s="365"/>
      <c r="M80" s="365"/>
      <c r="N80" s="365"/>
      <c r="O80" s="365"/>
      <c r="P80" s="365"/>
      <c r="Q80" s="13"/>
      <c r="R80" s="2"/>
      <c r="U80" s="2"/>
      <c r="V80" s="2"/>
      <c r="W80" s="2"/>
      <c r="X80" s="2"/>
      <c r="Y80" s="2"/>
      <c r="Z80" s="2"/>
      <c r="AA80" s="2"/>
      <c r="AB80" s="2"/>
      <c r="AC80" s="2"/>
      <c r="AD80" s="2"/>
      <c r="AE80" s="2"/>
      <c r="AF80" s="2"/>
      <c r="AG80" s="2"/>
      <c r="AH80" s="2"/>
    </row>
    <row r="81" spans="2:34" ht="16.149999999999999" customHeight="1">
      <c r="B81" s="339" t="s">
        <v>429</v>
      </c>
      <c r="C81" s="333"/>
      <c r="D81" s="34"/>
      <c r="E81" s="396" t="e">
        <f>HLOOKUP(E6,Cash,29)-HLOOKUP(E6,Cash,33)</f>
        <v>#VALUE!</v>
      </c>
      <c r="F81" s="396" t="e">
        <f>HLOOKUP(F6,Cash,29)-HLOOKUP(F6,Cash,33)</f>
        <v>#VALUE!</v>
      </c>
      <c r="G81" s="396">
        <f>HLOOKUP(G6,Cash,29)-HLOOKUP(G6,Cash,33)</f>
        <v>176.4</v>
      </c>
      <c r="H81" s="387"/>
      <c r="I81" s="365"/>
      <c r="J81" s="365"/>
      <c r="K81" s="365"/>
      <c r="L81" s="365"/>
      <c r="M81" s="365"/>
      <c r="N81" s="365"/>
      <c r="O81" s="365"/>
      <c r="P81" s="365"/>
      <c r="Q81" s="13"/>
      <c r="R81" s="2"/>
      <c r="U81" s="2"/>
      <c r="V81" s="2"/>
      <c r="W81" s="2"/>
      <c r="X81" s="2"/>
      <c r="Y81" s="2"/>
      <c r="Z81" s="2"/>
      <c r="AA81" s="2"/>
      <c r="AB81" s="2"/>
      <c r="AC81" s="2"/>
      <c r="AD81" s="2"/>
      <c r="AE81" s="2"/>
      <c r="AF81" s="2"/>
      <c r="AG81" s="2"/>
      <c r="AH81" s="2"/>
    </row>
    <row r="82" spans="2:34" ht="16.149999999999999" customHeight="1">
      <c r="B82" s="345" t="s">
        <v>440</v>
      </c>
      <c r="C82" s="346"/>
      <c r="D82" s="297"/>
      <c r="E82" s="397" t="e">
        <f>SUM(E78:E81)</f>
        <v>#VALUE!</v>
      </c>
      <c r="F82" s="397" t="e">
        <f>SUM(F78:F81)</f>
        <v>#VALUE!</v>
      </c>
      <c r="G82" s="397">
        <f>SUM(G78:G81)</f>
        <v>3447.1799999999994</v>
      </c>
      <c r="H82" s="402"/>
      <c r="I82" s="366"/>
      <c r="J82" s="366"/>
      <c r="K82" s="366"/>
      <c r="L82" s="366"/>
      <c r="M82" s="366"/>
      <c r="N82" s="366"/>
      <c r="O82" s="366"/>
      <c r="P82" s="366"/>
      <c r="Q82" s="13"/>
      <c r="R82" s="2"/>
      <c r="U82" s="2"/>
      <c r="V82" s="2"/>
      <c r="W82" s="2"/>
      <c r="X82" s="2"/>
      <c r="Y82" s="2"/>
      <c r="Z82" s="2"/>
      <c r="AA82" s="2"/>
      <c r="AB82" s="2"/>
      <c r="AC82" s="2"/>
      <c r="AD82" s="2"/>
      <c r="AE82" s="2"/>
      <c r="AF82" s="2"/>
      <c r="AG82" s="2"/>
      <c r="AH82" s="2"/>
    </row>
    <row r="83" spans="2:34" ht="16.149999999999999" customHeight="1">
      <c r="B83" s="339" t="s">
        <v>441</v>
      </c>
      <c r="C83" s="333"/>
      <c r="D83" s="34"/>
      <c r="E83" s="396" t="e">
        <f>HLOOKUP(E6,Cash,36)+HLOOKUP(E6,Cash,37)</f>
        <v>#VALUE!</v>
      </c>
      <c r="F83" s="396" t="e">
        <f>HLOOKUP(F6,Cash,36)+HLOOKUP(F6,Cash,37)</f>
        <v>#VALUE!</v>
      </c>
      <c r="G83" s="396" t="e">
        <f>HLOOKUP(G6,Cash,36)+HLOOKUP(G6,Cash,37)</f>
        <v>#VALUE!</v>
      </c>
      <c r="H83" s="387"/>
      <c r="I83" s="365"/>
      <c r="J83" s="365"/>
      <c r="K83" s="365"/>
      <c r="L83" s="365"/>
      <c r="M83" s="365"/>
      <c r="N83" s="365"/>
      <c r="O83" s="365"/>
      <c r="P83" s="365"/>
      <c r="Q83" s="13"/>
      <c r="R83" s="2"/>
      <c r="U83" s="2"/>
      <c r="V83" s="2"/>
      <c r="W83" s="2"/>
      <c r="X83" s="2"/>
      <c r="Y83" s="2"/>
      <c r="Z83" s="2"/>
      <c r="AA83" s="2"/>
      <c r="AB83" s="2"/>
      <c r="AC83" s="2"/>
      <c r="AD83" s="2"/>
      <c r="AE83" s="2"/>
      <c r="AF83" s="2"/>
      <c r="AG83" s="2"/>
      <c r="AH83" s="2"/>
    </row>
    <row r="84" spans="2:34" ht="16.149999999999999" customHeight="1">
      <c r="B84" s="339" t="s">
        <v>442</v>
      </c>
      <c r="C84" s="333"/>
      <c r="D84" s="34"/>
      <c r="E84" s="396" t="e">
        <f>E69+E76+E82+E83</f>
        <v>#VALUE!</v>
      </c>
      <c r="F84" s="396" t="e">
        <f>F69+F76+F82+F83</f>
        <v>#VALUE!</v>
      </c>
      <c r="G84" s="396" t="e">
        <f>G69+G76+G82+G83</f>
        <v>#VALUE!</v>
      </c>
      <c r="H84" s="401"/>
      <c r="I84" s="367"/>
      <c r="J84" s="367"/>
      <c r="K84" s="367"/>
      <c r="L84" s="367"/>
      <c r="M84" s="367"/>
      <c r="N84" s="367"/>
      <c r="O84" s="367"/>
      <c r="P84" s="367"/>
      <c r="Q84" s="13"/>
      <c r="R84" s="2"/>
      <c r="U84" s="2"/>
      <c r="V84" s="2"/>
      <c r="W84" s="2"/>
      <c r="X84" s="2"/>
      <c r="Y84" s="2"/>
      <c r="Z84" s="2"/>
      <c r="AA84" s="2"/>
      <c r="AB84" s="2"/>
      <c r="AC84" s="2"/>
      <c r="AD84" s="2"/>
      <c r="AE84" s="2"/>
      <c r="AF84" s="2"/>
      <c r="AG84" s="2"/>
      <c r="AH84" s="2"/>
    </row>
    <row r="85" spans="2:34" ht="16.149999999999999" customHeight="1">
      <c r="B85" s="339" t="s">
        <v>443</v>
      </c>
      <c r="C85" s="333"/>
      <c r="D85" s="34"/>
      <c r="E85" s="396">
        <f>HLOOKUP(E6,Cash,39)</f>
        <v>1411.71</v>
      </c>
      <c r="F85" s="396">
        <f>HLOOKUP(F6,Cash,39)</f>
        <v>6751.21</v>
      </c>
      <c r="G85" s="396">
        <f>HLOOKUP(G6,Cash,39)</f>
        <v>3572.88</v>
      </c>
      <c r="H85" s="387"/>
      <c r="I85" s="363"/>
      <c r="J85" s="363"/>
      <c r="K85" s="363"/>
      <c r="L85" s="363"/>
      <c r="M85" s="363"/>
      <c r="N85" s="363"/>
      <c r="O85" s="363"/>
      <c r="P85" s="363"/>
      <c r="Q85" s="13"/>
      <c r="R85" s="2"/>
      <c r="U85" s="2"/>
      <c r="V85" s="2"/>
      <c r="W85" s="2"/>
      <c r="X85" s="2"/>
      <c r="Y85" s="2"/>
      <c r="Z85" s="2"/>
      <c r="AA85" s="2"/>
      <c r="AB85" s="2"/>
      <c r="AC85" s="2"/>
      <c r="AD85" s="2"/>
      <c r="AE85" s="2"/>
      <c r="AF85" s="2"/>
      <c r="AG85" s="2"/>
      <c r="AH85" s="2"/>
    </row>
    <row r="86" spans="2:34" ht="16.149999999999999" customHeight="1" thickBot="1">
      <c r="B86" s="348" t="s">
        <v>444</v>
      </c>
      <c r="C86" s="349"/>
      <c r="D86" s="299"/>
      <c r="E86" s="399" t="e">
        <f>E84+E85</f>
        <v>#VALUE!</v>
      </c>
      <c r="F86" s="399" t="e">
        <f>F84+F85</f>
        <v>#VALUE!</v>
      </c>
      <c r="G86" s="399" t="e">
        <f>G84+G85</f>
        <v>#VALUE!</v>
      </c>
      <c r="H86" s="403"/>
      <c r="I86" s="368"/>
      <c r="J86" s="368"/>
      <c r="K86" s="368"/>
      <c r="L86" s="368"/>
      <c r="M86" s="368"/>
      <c r="N86" s="368"/>
      <c r="O86" s="368"/>
      <c r="P86" s="368"/>
      <c r="Q86" s="618"/>
      <c r="R86" s="2"/>
      <c r="U86" s="2"/>
      <c r="V86" s="2"/>
      <c r="W86" s="2"/>
      <c r="X86" s="2"/>
      <c r="Y86" s="2"/>
      <c r="Z86" s="2"/>
      <c r="AA86" s="2"/>
      <c r="AB86" s="2"/>
      <c r="AC86" s="2"/>
      <c r="AD86" s="2"/>
      <c r="AE86" s="2"/>
      <c r="AF86" s="2"/>
      <c r="AG86" s="2"/>
      <c r="AH86" s="2"/>
    </row>
    <row r="87" spans="2:34" ht="16.149999999999999" customHeight="1">
      <c r="B87" s="339"/>
      <c r="C87" s="333"/>
      <c r="D87" s="34"/>
      <c r="E87" s="396"/>
      <c r="F87" s="369"/>
      <c r="G87" s="369"/>
      <c r="H87" s="401"/>
      <c r="I87" s="367"/>
      <c r="J87" s="367"/>
      <c r="K87" s="367"/>
      <c r="L87" s="367"/>
      <c r="M87" s="367"/>
      <c r="N87" s="367"/>
      <c r="O87" s="367"/>
      <c r="P87" s="367"/>
      <c r="Q87" s="13"/>
      <c r="R87" s="2"/>
      <c r="U87" s="2"/>
      <c r="V87" s="2"/>
      <c r="W87" s="2"/>
      <c r="X87" s="2"/>
      <c r="Y87" s="2"/>
      <c r="Z87" s="2"/>
      <c r="AA87" s="2"/>
      <c r="AB87" s="2"/>
      <c r="AC87" s="2"/>
      <c r="AD87" s="2"/>
      <c r="AE87" s="2"/>
      <c r="AF87" s="2"/>
      <c r="AG87" s="2"/>
      <c r="AH87" s="2"/>
    </row>
    <row r="88" spans="2:34" ht="16.149999999999999" customHeight="1" thickBot="1">
      <c r="B88" s="373" t="s">
        <v>448</v>
      </c>
      <c r="E88" s="404"/>
      <c r="F88" s="381"/>
      <c r="G88" s="381"/>
      <c r="H88" s="405"/>
      <c r="I88" s="39"/>
      <c r="J88" s="27"/>
      <c r="K88" s="27"/>
      <c r="L88" s="27"/>
      <c r="M88" s="27"/>
      <c r="N88" s="27"/>
      <c r="O88" s="27"/>
      <c r="P88" s="27"/>
      <c r="Q88" s="13"/>
      <c r="R88" s="2"/>
      <c r="U88" s="2"/>
      <c r="V88" s="2"/>
      <c r="W88" s="2"/>
      <c r="X88" s="2"/>
      <c r="Y88" s="2"/>
      <c r="Z88" s="2"/>
      <c r="AA88" s="2"/>
      <c r="AB88" s="2"/>
      <c r="AC88" s="2"/>
      <c r="AD88" s="2"/>
      <c r="AE88" s="2"/>
      <c r="AF88" s="2"/>
      <c r="AG88" s="2"/>
      <c r="AH88" s="2"/>
    </row>
    <row r="89" spans="2:34" ht="16.149999999999999" customHeight="1">
      <c r="B89" s="377" t="s">
        <v>452</v>
      </c>
      <c r="E89" s="404"/>
      <c r="F89" s="381"/>
      <c r="G89" s="381"/>
      <c r="H89" s="405"/>
      <c r="I89" s="380">
        <f>I19*(1-I110)</f>
        <v>7220.8575899999996</v>
      </c>
      <c r="J89" s="380">
        <f t="shared" ref="J89:P89" si="17">J19*(1-J110)</f>
        <v>8665.0291079999934</v>
      </c>
      <c r="K89" s="380">
        <f t="shared" si="17"/>
        <v>9964.7834741999995</v>
      </c>
      <c r="L89" s="380">
        <f t="shared" si="17"/>
        <v>10961.261821619999</v>
      </c>
      <c r="M89" s="380">
        <f t="shared" si="17"/>
        <v>11509.324912700999</v>
      </c>
      <c r="N89" s="380">
        <f t="shared" si="17"/>
        <v>11854.604660082026</v>
      </c>
      <c r="O89" s="380">
        <f t="shared" si="17"/>
        <v>12210.242799884487</v>
      </c>
      <c r="P89" s="380">
        <f t="shared" si="17"/>
        <v>12576.550083881022</v>
      </c>
      <c r="Q89" s="13"/>
      <c r="R89" s="2"/>
      <c r="U89" s="2"/>
      <c r="V89" s="2"/>
      <c r="W89" s="2"/>
      <c r="X89" s="2"/>
      <c r="Y89" s="2"/>
      <c r="Z89" s="2"/>
      <c r="AA89" s="2"/>
      <c r="AB89" s="2"/>
      <c r="AC89" s="2"/>
      <c r="AD89" s="2"/>
      <c r="AE89" s="2"/>
      <c r="AF89" s="2"/>
      <c r="AG89" s="2"/>
      <c r="AH89" s="2"/>
    </row>
    <row r="90" spans="2:34">
      <c r="B90" s="376" t="s">
        <v>449</v>
      </c>
      <c r="E90" s="404"/>
      <c r="F90" s="381"/>
      <c r="G90" s="381"/>
      <c r="H90" s="405"/>
      <c r="I90" s="420">
        <f>-I18</f>
        <v>855.80534399999988</v>
      </c>
      <c r="J90" s="420">
        <f t="shared" ref="J90:P90" si="18">-J18</f>
        <v>1026.9664127999999</v>
      </c>
      <c r="K90" s="420">
        <f t="shared" si="18"/>
        <v>1181.0113747199998</v>
      </c>
      <c r="L90" s="420">
        <f t="shared" si="18"/>
        <v>1299.1125121919999</v>
      </c>
      <c r="M90" s="420">
        <f t="shared" si="18"/>
        <v>1364.0681378015997</v>
      </c>
      <c r="N90" s="420">
        <f t="shared" si="18"/>
        <v>1404.9901819356478</v>
      </c>
      <c r="O90" s="420">
        <f t="shared" si="18"/>
        <v>1447.1398873937173</v>
      </c>
      <c r="P90" s="420">
        <f t="shared" si="18"/>
        <v>1490.5540840155288</v>
      </c>
      <c r="Q90" s="13"/>
      <c r="R90" s="2"/>
      <c r="U90" s="2"/>
      <c r="V90" s="2"/>
      <c r="W90" s="2"/>
      <c r="X90" s="2"/>
      <c r="Y90" s="2"/>
      <c r="Z90" s="2"/>
      <c r="AA90" s="2"/>
      <c r="AB90" s="2"/>
      <c r="AC90" s="2"/>
      <c r="AD90" s="2"/>
      <c r="AE90" s="2"/>
      <c r="AF90" s="2"/>
      <c r="AG90" s="2"/>
      <c r="AH90" s="2"/>
    </row>
    <row r="91" spans="2:34">
      <c r="B91" s="376" t="s">
        <v>450</v>
      </c>
      <c r="E91" s="404"/>
      <c r="F91" s="381"/>
      <c r="G91" s="381"/>
      <c r="H91" s="405"/>
      <c r="I91" s="406">
        <f>I7*I109</f>
        <v>4279.0267199999998</v>
      </c>
      <c r="J91" s="406">
        <f t="shared" ref="J91:P91" si="19">J7*J109</f>
        <v>5134.8320639999993</v>
      </c>
      <c r="K91" s="406">
        <f t="shared" si="19"/>
        <v>2952.5284367999993</v>
      </c>
      <c r="L91" s="406">
        <f t="shared" si="19"/>
        <v>3247.7812804799996</v>
      </c>
      <c r="M91" s="406">
        <f t="shared" si="19"/>
        <v>3410.1703445039998</v>
      </c>
      <c r="N91" s="406">
        <f t="shared" si="19"/>
        <v>3512.4754548391197</v>
      </c>
      <c r="O91" s="406">
        <f t="shared" si="19"/>
        <v>3617.8497184842936</v>
      </c>
      <c r="P91" s="406">
        <f t="shared" si="19"/>
        <v>3726.3852100388222</v>
      </c>
      <c r="Q91" s="13"/>
      <c r="R91" s="2"/>
      <c r="U91" s="2"/>
      <c r="V91" s="2"/>
      <c r="W91" s="2"/>
      <c r="X91" s="2"/>
      <c r="Y91" s="2"/>
      <c r="Z91" s="2"/>
      <c r="AA91" s="2"/>
      <c r="AB91" s="2"/>
      <c r="AC91" s="2"/>
      <c r="AD91" s="2"/>
      <c r="AE91" s="2"/>
      <c r="AF91" s="2"/>
      <c r="AG91" s="2"/>
      <c r="AH91" s="2"/>
    </row>
    <row r="92" spans="2:34" ht="15">
      <c r="B92" s="376" t="s">
        <v>451</v>
      </c>
      <c r="E92" s="404"/>
      <c r="F92" s="381"/>
      <c r="G92" s="381"/>
      <c r="H92" s="405"/>
      <c r="I92" s="407" t="e">
        <f>NWC!G27</f>
        <v>#VALUE!</v>
      </c>
      <c r="J92" s="407">
        <f>NWC!H27</f>
        <v>256.80022000438476</v>
      </c>
      <c r="K92" s="407">
        <f>NWC!I27</f>
        <v>231.1201980039441</v>
      </c>
      <c r="L92" s="407">
        <f>NWC!J27</f>
        <v>177.1921518030249</v>
      </c>
      <c r="M92" s="407">
        <f>NWC!K27</f>
        <v>97.455683491658419</v>
      </c>
      <c r="N92" s="407">
        <f>NWC!L27</f>
        <v>61.397080599748733</v>
      </c>
      <c r="O92" s="407">
        <f>NWC!M27</f>
        <v>63.238993017745088</v>
      </c>
      <c r="P92" s="407">
        <f>NWC!N27</f>
        <v>65.136162808266818</v>
      </c>
      <c r="Q92" s="13"/>
      <c r="R92" s="2"/>
      <c r="U92" s="2"/>
      <c r="V92" s="2"/>
      <c r="W92" s="2"/>
      <c r="X92" s="2"/>
      <c r="Y92" s="2"/>
      <c r="Z92" s="2"/>
      <c r="AA92" s="2"/>
      <c r="AB92" s="2"/>
      <c r="AC92" s="2"/>
      <c r="AD92" s="2"/>
      <c r="AE92" s="2"/>
      <c r="AF92" s="2"/>
      <c r="AG92" s="2"/>
      <c r="AH92" s="2"/>
    </row>
    <row r="93" spans="2:34" ht="3.95" customHeight="1">
      <c r="E93" s="404"/>
      <c r="F93" s="381"/>
      <c r="G93" s="381"/>
      <c r="H93" s="405"/>
      <c r="I93" s="408"/>
      <c r="J93" s="408"/>
      <c r="K93" s="408"/>
      <c r="L93" s="408"/>
      <c r="M93" s="408"/>
      <c r="N93" s="408"/>
      <c r="O93" s="408"/>
      <c r="P93" s="408"/>
      <c r="Q93" s="13"/>
      <c r="R93" s="2"/>
      <c r="U93" s="2"/>
      <c r="V93" s="2"/>
      <c r="W93" s="2"/>
      <c r="X93" s="2"/>
      <c r="Y93" s="2"/>
      <c r="Z93" s="2"/>
      <c r="AA93" s="2"/>
      <c r="AB93" s="2"/>
      <c r="AC93" s="2"/>
      <c r="AD93" s="2"/>
      <c r="AE93" s="2"/>
      <c r="AF93" s="2"/>
      <c r="AG93" s="2"/>
      <c r="AH93" s="2"/>
    </row>
    <row r="94" spans="2:34" s="20" customFormat="1">
      <c r="B94" s="546" t="s">
        <v>10</v>
      </c>
      <c r="C94" s="546"/>
      <c r="D94" s="546"/>
      <c r="E94" s="548"/>
      <c r="F94" s="549"/>
      <c r="G94" s="549"/>
      <c r="H94" s="550"/>
      <c r="I94" s="547" t="e">
        <f>I89+I90-I91-I92</f>
        <v>#VALUE!</v>
      </c>
      <c r="J94" s="547">
        <f t="shared" ref="J94:P94" si="20">J89+J90-J91-J92</f>
        <v>4300.3632367956097</v>
      </c>
      <c r="K94" s="547">
        <f t="shared" si="20"/>
        <v>7962.1462141160555</v>
      </c>
      <c r="L94" s="547">
        <f t="shared" si="20"/>
        <v>8835.4009015289739</v>
      </c>
      <c r="M94" s="547">
        <f t="shared" si="20"/>
        <v>9365.7670225069396</v>
      </c>
      <c r="N94" s="547">
        <f t="shared" si="20"/>
        <v>9685.7223065788057</v>
      </c>
      <c r="O94" s="547">
        <f t="shared" si="20"/>
        <v>9976.2939757761669</v>
      </c>
      <c r="P94" s="547">
        <f t="shared" si="20"/>
        <v>10275.58279504946</v>
      </c>
      <c r="Q94" s="30"/>
      <c r="R94" s="31"/>
      <c r="U94" s="31"/>
      <c r="V94" s="31"/>
      <c r="W94" s="31"/>
      <c r="X94" s="31"/>
      <c r="Y94" s="31"/>
      <c r="Z94" s="31"/>
      <c r="AA94" s="31"/>
      <c r="AB94" s="31"/>
      <c r="AC94" s="31"/>
      <c r="AD94" s="31"/>
      <c r="AE94" s="31"/>
      <c r="AF94" s="31"/>
      <c r="AG94" s="31"/>
      <c r="AH94" s="31"/>
    </row>
    <row r="95" spans="2:34" s="20" customFormat="1">
      <c r="B95" s="32" t="s">
        <v>11</v>
      </c>
      <c r="C95" s="29"/>
      <c r="D95" s="29"/>
      <c r="E95" s="545">
        <v>0.121</v>
      </c>
      <c r="F95" s="540"/>
      <c r="G95" s="540"/>
      <c r="H95" s="541"/>
      <c r="I95" s="410"/>
      <c r="J95" s="411"/>
      <c r="K95" s="412"/>
      <c r="L95" s="412"/>
      <c r="M95" s="412"/>
      <c r="N95" s="412"/>
      <c r="O95" s="412"/>
      <c r="P95" s="412"/>
      <c r="Q95" s="30"/>
      <c r="R95" s="33"/>
      <c r="U95" s="31"/>
      <c r="V95" s="31"/>
      <c r="W95" s="31"/>
      <c r="X95" s="31"/>
      <c r="Y95" s="31"/>
      <c r="Z95" s="31"/>
      <c r="AA95" s="31"/>
      <c r="AB95" s="31"/>
      <c r="AC95" s="31"/>
      <c r="AD95" s="31"/>
      <c r="AE95" s="31"/>
      <c r="AF95" s="31"/>
      <c r="AG95" s="31"/>
      <c r="AH95" s="31"/>
    </row>
    <row r="96" spans="2:34" s="20" customFormat="1">
      <c r="B96" s="32" t="s">
        <v>12</v>
      </c>
      <c r="C96" s="29"/>
      <c r="D96" s="29"/>
      <c r="E96" s="542"/>
      <c r="F96" s="540"/>
      <c r="G96" s="540"/>
      <c r="H96" s="541"/>
      <c r="I96" s="410"/>
      <c r="J96" s="413">
        <v>1</v>
      </c>
      <c r="K96" s="414">
        <v>2</v>
      </c>
      <c r="L96" s="414">
        <v>3</v>
      </c>
      <c r="M96" s="414">
        <v>4</v>
      </c>
      <c r="N96" s="414">
        <v>5</v>
      </c>
      <c r="O96" s="414">
        <v>6</v>
      </c>
      <c r="P96" s="414">
        <v>7</v>
      </c>
      <c r="Q96" s="30"/>
      <c r="R96" s="31"/>
      <c r="U96" s="31"/>
      <c r="V96" s="31"/>
      <c r="W96" s="31"/>
      <c r="X96" s="31"/>
      <c r="Y96" s="31"/>
      <c r="Z96" s="31"/>
      <c r="AA96" s="31"/>
      <c r="AB96" s="31"/>
      <c r="AC96" s="31"/>
      <c r="AD96" s="31"/>
      <c r="AE96" s="31"/>
      <c r="AF96" s="31"/>
      <c r="AG96" s="31"/>
      <c r="AH96" s="31"/>
    </row>
    <row r="97" spans="2:34" ht="15">
      <c r="B97" s="32" t="s">
        <v>13</v>
      </c>
      <c r="C97" s="34"/>
      <c r="E97" s="543"/>
      <c r="F97" s="380"/>
      <c r="G97" s="380"/>
      <c r="H97" s="544"/>
      <c r="I97" s="415"/>
      <c r="J97" s="416">
        <f>1/(1+$E$95)^J96</f>
        <v>0.89206066012488849</v>
      </c>
      <c r="K97" s="416">
        <f t="shared" ref="K97:P97" si="21">1/(1+$E$95)^K96</f>
        <v>0.79577222134245185</v>
      </c>
      <c r="L97" s="416">
        <f t="shared" si="21"/>
        <v>0.70987709307979652</v>
      </c>
      <c r="M97" s="416">
        <f t="shared" si="21"/>
        <v>0.63325342826030029</v>
      </c>
      <c r="N97" s="416">
        <f t="shared" si="21"/>
        <v>0.56490047124023213</v>
      </c>
      <c r="O97" s="416">
        <f t="shared" si="21"/>
        <v>0.5039254872794221</v>
      </c>
      <c r="P97" s="416">
        <f t="shared" si="21"/>
        <v>0.4495321028362374</v>
      </c>
      <c r="Q97" s="35"/>
      <c r="R97" s="30"/>
      <c r="U97" s="2"/>
      <c r="V97" s="2"/>
      <c r="W97" s="2"/>
      <c r="X97" s="2"/>
      <c r="Y97" s="2"/>
      <c r="Z97" s="2"/>
      <c r="AA97" s="2"/>
      <c r="AB97" s="2"/>
      <c r="AC97" s="2"/>
      <c r="AD97" s="2"/>
      <c r="AE97" s="2"/>
      <c r="AF97" s="2"/>
      <c r="AG97" s="2"/>
      <c r="AH97" s="2"/>
    </row>
    <row r="98" spans="2:34">
      <c r="B98" s="36" t="s">
        <v>14</v>
      </c>
      <c r="C98" s="37"/>
      <c r="D98" s="37"/>
      <c r="E98" s="252"/>
      <c r="F98" s="37"/>
      <c r="G98" s="37"/>
      <c r="H98" s="253"/>
      <c r="I98" s="418"/>
      <c r="J98" s="419">
        <f>J94*J97</f>
        <v>3836.1848677926937</v>
      </c>
      <c r="K98" s="419">
        <f t="shared" ref="K98:P98" si="22">K94*K97</f>
        <v>6336.0547794605263</v>
      </c>
      <c r="L98" s="419">
        <f t="shared" si="22"/>
        <v>6272.0487081720012</v>
      </c>
      <c r="M98" s="419">
        <f t="shared" si="22"/>
        <v>5930.9040752897845</v>
      </c>
      <c r="N98" s="419">
        <f t="shared" si="22"/>
        <v>5471.4690952883957</v>
      </c>
      <c r="O98" s="419">
        <f t="shared" si="22"/>
        <v>5027.3088029857681</v>
      </c>
      <c r="P98" s="419">
        <f t="shared" si="22"/>
        <v>4619.2043417264458</v>
      </c>
      <c r="Q98" s="38"/>
      <c r="R98" s="30"/>
      <c r="U98" s="2"/>
      <c r="V98" s="2"/>
      <c r="W98" s="2"/>
      <c r="X98" s="2"/>
      <c r="Y98" s="2"/>
      <c r="Z98" s="2"/>
      <c r="AA98" s="2"/>
      <c r="AB98" s="2"/>
      <c r="AC98" s="2"/>
      <c r="AD98" s="2"/>
      <c r="AE98" s="2"/>
      <c r="AF98" s="2"/>
      <c r="AG98" s="2"/>
      <c r="AH98" s="2"/>
    </row>
    <row r="99" spans="2:34" s="7" customFormat="1">
      <c r="B99" s="39"/>
      <c r="C99" s="39"/>
      <c r="D99" s="39"/>
      <c r="E99" s="254"/>
      <c r="F99" s="39"/>
      <c r="G99" s="39"/>
      <c r="H99" s="255"/>
      <c r="I99" s="28"/>
      <c r="J99" s="40"/>
      <c r="K99" s="40"/>
      <c r="L99" s="40"/>
      <c r="M99" s="40"/>
      <c r="N99" s="40"/>
      <c r="O99" s="40"/>
      <c r="P99" s="40"/>
      <c r="Q99" s="40"/>
      <c r="R99" s="30"/>
      <c r="S99" s="41"/>
      <c r="T99" s="2"/>
      <c r="U99" s="2"/>
      <c r="V99" s="2"/>
      <c r="W99" s="2"/>
      <c r="X99" s="2"/>
      <c r="Y99" s="2"/>
      <c r="Z99" s="2"/>
      <c r="AA99" s="2"/>
      <c r="AB99" s="2"/>
      <c r="AC99" s="2"/>
      <c r="AD99" s="2"/>
      <c r="AE99" s="2"/>
      <c r="AF99" s="2"/>
      <c r="AG99" s="2"/>
      <c r="AH99" s="2"/>
    </row>
    <row r="100" spans="2:34" s="7" customFormat="1">
      <c r="B100" s="42"/>
      <c r="C100" s="45"/>
      <c r="D100" s="45"/>
      <c r="E100" s="256"/>
      <c r="F100" s="63"/>
      <c r="G100" s="63"/>
      <c r="H100" s="257"/>
      <c r="I100" s="64"/>
      <c r="J100" s="56"/>
      <c r="K100" s="56"/>
      <c r="L100" s="56"/>
      <c r="M100" s="56"/>
      <c r="N100" s="56"/>
      <c r="O100" s="56"/>
      <c r="P100" s="56"/>
    </row>
    <row r="101" spans="2:34" s="7" customFormat="1">
      <c r="B101" s="65" t="s">
        <v>15</v>
      </c>
      <c r="C101" s="45"/>
      <c r="D101" s="45"/>
      <c r="E101" s="256"/>
      <c r="F101" s="2"/>
      <c r="G101" s="2"/>
      <c r="H101" s="258"/>
      <c r="I101" s="64"/>
      <c r="K101" s="56"/>
      <c r="L101" s="56"/>
      <c r="M101" s="56"/>
      <c r="N101" s="56"/>
      <c r="O101" s="56"/>
      <c r="P101" s="56"/>
    </row>
    <row r="102" spans="2:34" s="7" customFormat="1">
      <c r="B102" s="66" t="s">
        <v>16</v>
      </c>
      <c r="C102" s="67"/>
      <c r="D102" s="67"/>
      <c r="E102" s="259"/>
      <c r="F102" s="68"/>
      <c r="G102" s="68"/>
      <c r="H102" s="260"/>
      <c r="I102" s="68">
        <f>'A1'!H9</f>
        <v>0.24</v>
      </c>
      <c r="J102" s="68">
        <f>'A1'!I9</f>
        <v>0.2</v>
      </c>
      <c r="K102" s="68">
        <f>'A1'!J9</f>
        <v>0.15</v>
      </c>
      <c r="L102" s="68">
        <f>'A1'!K9</f>
        <v>0.1</v>
      </c>
      <c r="M102" s="68">
        <f>'A1'!L9</f>
        <v>0.05</v>
      </c>
      <c r="N102" s="68">
        <f>'A1'!M9</f>
        <v>0.03</v>
      </c>
      <c r="O102" s="68">
        <f>'A1'!N9</f>
        <v>0.03</v>
      </c>
      <c r="P102" s="68">
        <f>'A1'!O9</f>
        <v>0.03</v>
      </c>
      <c r="Q102" s="69"/>
    </row>
    <row r="103" spans="2:34" s="7" customFormat="1">
      <c r="B103" s="70" t="s">
        <v>17</v>
      </c>
      <c r="C103" s="71"/>
      <c r="D103" s="71"/>
      <c r="E103" s="261"/>
      <c r="F103" s="72"/>
      <c r="G103" s="72"/>
      <c r="H103" s="73"/>
      <c r="I103" s="72">
        <f>'A1'!H15</f>
        <v>0.65</v>
      </c>
      <c r="J103" s="72">
        <f>'A1'!I15</f>
        <v>0.65</v>
      </c>
      <c r="K103" s="72">
        <f>'A1'!J15</f>
        <v>0.65</v>
      </c>
      <c r="L103" s="72">
        <f>'A1'!K15</f>
        <v>0.65</v>
      </c>
      <c r="M103" s="72">
        <f>'A1'!L15</f>
        <v>0.65</v>
      </c>
      <c r="N103" s="72">
        <f>'A1'!M15</f>
        <v>0.65</v>
      </c>
      <c r="O103" s="72">
        <f>'A1'!N15</f>
        <v>0.65</v>
      </c>
      <c r="P103" s="72">
        <f>'A1'!O15</f>
        <v>0.65</v>
      </c>
      <c r="Q103" s="69"/>
    </row>
    <row r="104" spans="2:34" s="7" customFormat="1">
      <c r="B104" s="70" t="s">
        <v>377</v>
      </c>
      <c r="C104" s="71"/>
      <c r="D104" s="71"/>
      <c r="E104" s="261"/>
      <c r="F104" s="72"/>
      <c r="G104" s="72"/>
      <c r="H104" s="73"/>
      <c r="I104" s="72">
        <f>'A1'!H21</f>
        <v>5.0000000000000001E-3</v>
      </c>
      <c r="J104" s="72">
        <f>'A1'!I21</f>
        <v>5.0000000000000001E-3</v>
      </c>
      <c r="K104" s="72">
        <f>'A1'!J21</f>
        <v>5.0000000000000001E-3</v>
      </c>
      <c r="L104" s="72">
        <f>'A1'!K21</f>
        <v>5.0000000000000001E-3</v>
      </c>
      <c r="M104" s="72">
        <f>'A1'!L21</f>
        <v>5.0000000000000001E-3</v>
      </c>
      <c r="N104" s="72">
        <f>'A1'!M21</f>
        <v>5.0000000000000001E-3</v>
      </c>
      <c r="O104" s="72">
        <f>'A1'!N21</f>
        <v>5.0000000000000001E-3</v>
      </c>
      <c r="P104" s="72">
        <f>'A1'!O21</f>
        <v>5.0000000000000001E-3</v>
      </c>
      <c r="Q104" s="69"/>
    </row>
    <row r="105" spans="2:34" s="7" customFormat="1">
      <c r="B105" s="70" t="s">
        <v>359</v>
      </c>
      <c r="C105" s="71"/>
      <c r="D105" s="71"/>
      <c r="E105" s="261"/>
      <c r="F105" s="72"/>
      <c r="G105" s="72"/>
      <c r="H105" s="73"/>
      <c r="I105" s="72">
        <f>'A1'!H27</f>
        <v>0.04</v>
      </c>
      <c r="J105" s="72">
        <f>'A1'!I27</f>
        <v>0.04</v>
      </c>
      <c r="K105" s="72">
        <f>'A1'!J27</f>
        <v>0.04</v>
      </c>
      <c r="L105" s="72">
        <f>'A1'!K27</f>
        <v>0.04</v>
      </c>
      <c r="M105" s="72">
        <f>'A1'!L27</f>
        <v>0.04</v>
      </c>
      <c r="N105" s="72">
        <f>'A1'!M27</f>
        <v>0.04</v>
      </c>
      <c r="O105" s="72">
        <f>'A1'!N27</f>
        <v>0.04</v>
      </c>
      <c r="P105" s="72">
        <f>'A1'!O27</f>
        <v>0.04</v>
      </c>
      <c r="Q105" s="69"/>
    </row>
    <row r="106" spans="2:34" s="7" customFormat="1">
      <c r="B106" s="70" t="s">
        <v>378</v>
      </c>
      <c r="C106" s="71"/>
      <c r="D106" s="71"/>
      <c r="E106" s="261"/>
      <c r="F106" s="72"/>
      <c r="G106" s="72"/>
      <c r="H106" s="73"/>
      <c r="I106" s="72">
        <f>'A1'!H33</f>
        <v>0.06</v>
      </c>
      <c r="J106" s="72">
        <f>'A1'!I33</f>
        <v>0.06</v>
      </c>
      <c r="K106" s="72">
        <f>'A1'!J33</f>
        <v>0.06</v>
      </c>
      <c r="L106" s="72">
        <f>'A1'!K33</f>
        <v>0.06</v>
      </c>
      <c r="M106" s="72">
        <f>'A1'!L33</f>
        <v>0.06</v>
      </c>
      <c r="N106" s="72">
        <f>'A1'!M33</f>
        <v>0.06</v>
      </c>
      <c r="O106" s="72">
        <f>'A1'!N33</f>
        <v>0.06</v>
      </c>
      <c r="P106" s="72">
        <f>'A1'!O33</f>
        <v>0.06</v>
      </c>
      <c r="Q106" s="69"/>
    </row>
    <row r="107" spans="2:34" s="7" customFormat="1">
      <c r="B107" s="70" t="s">
        <v>360</v>
      </c>
      <c r="C107" s="71"/>
      <c r="D107" s="71"/>
      <c r="E107" s="261"/>
      <c r="F107" s="72"/>
      <c r="G107" s="72"/>
      <c r="H107" s="73"/>
      <c r="I107" s="72">
        <f>'A1'!H39</f>
        <v>0</v>
      </c>
      <c r="J107" s="72">
        <f>'A1'!I39</f>
        <v>0</v>
      </c>
      <c r="K107" s="72">
        <f>'A1'!J39</f>
        <v>0</v>
      </c>
      <c r="L107" s="72">
        <f>'A1'!K39</f>
        <v>0</v>
      </c>
      <c r="M107" s="72">
        <f>'A1'!L39</f>
        <v>0</v>
      </c>
      <c r="N107" s="72">
        <f>'A1'!M39</f>
        <v>0</v>
      </c>
      <c r="O107" s="72">
        <f>'A1'!N39</f>
        <v>0</v>
      </c>
      <c r="P107" s="72">
        <f>'A1'!O39</f>
        <v>0</v>
      </c>
      <c r="Q107" s="69"/>
    </row>
    <row r="108" spans="2:34" s="7" customFormat="1">
      <c r="B108" s="74" t="s">
        <v>18</v>
      </c>
      <c r="C108" s="71"/>
      <c r="D108" s="71"/>
      <c r="E108" s="261"/>
      <c r="F108" s="72"/>
      <c r="G108" s="72"/>
      <c r="H108" s="73"/>
      <c r="I108" s="72">
        <f>'A1'!H46</f>
        <v>0.02</v>
      </c>
      <c r="J108" s="72">
        <f>'A1'!I46</f>
        <v>0.02</v>
      </c>
      <c r="K108" s="72">
        <f>'A1'!J46</f>
        <v>0.02</v>
      </c>
      <c r="L108" s="72">
        <f>'A1'!K46</f>
        <v>0.02</v>
      </c>
      <c r="M108" s="72">
        <f>'A1'!L46</f>
        <v>0.02</v>
      </c>
      <c r="N108" s="72">
        <f>'A1'!M46</f>
        <v>0.02</v>
      </c>
      <c r="O108" s="72">
        <f>'A1'!N46</f>
        <v>0.02</v>
      </c>
      <c r="P108" s="72">
        <f>'A1'!O46</f>
        <v>0.02</v>
      </c>
      <c r="Q108" s="69"/>
    </row>
    <row r="109" spans="2:34" s="7" customFormat="1">
      <c r="B109" s="70" t="s">
        <v>19</v>
      </c>
      <c r="C109" s="71"/>
      <c r="D109" s="71"/>
      <c r="E109" s="261"/>
      <c r="F109" s="72"/>
      <c r="G109" s="72"/>
      <c r="H109" s="73"/>
      <c r="I109" s="72">
        <f>'A1'!H66</f>
        <v>0.1</v>
      </c>
      <c r="J109" s="72">
        <f>'A1'!I66</f>
        <v>0.1</v>
      </c>
      <c r="K109" s="72">
        <f>'A1'!J66</f>
        <v>0.05</v>
      </c>
      <c r="L109" s="72">
        <f>'A1'!K66</f>
        <v>0.05</v>
      </c>
      <c r="M109" s="72">
        <f>'A1'!L66</f>
        <v>0.05</v>
      </c>
      <c r="N109" s="72">
        <f>'A1'!M66</f>
        <v>0.05</v>
      </c>
      <c r="O109" s="72">
        <f>'A1'!N66</f>
        <v>0.05</v>
      </c>
      <c r="P109" s="72">
        <f>'A1'!O66</f>
        <v>0.05</v>
      </c>
      <c r="Q109" s="75"/>
    </row>
    <row r="110" spans="2:34" s="7" customFormat="1">
      <c r="B110" s="70" t="s">
        <v>20</v>
      </c>
      <c r="C110" s="71"/>
      <c r="D110" s="71"/>
      <c r="E110" s="378"/>
      <c r="F110" s="379"/>
      <c r="G110" s="379"/>
      <c r="H110" s="262"/>
      <c r="I110" s="72">
        <f>'A1'!H52</f>
        <v>0.25</v>
      </c>
      <c r="J110" s="72">
        <f>'A1'!I52</f>
        <v>0.25</v>
      </c>
      <c r="K110" s="72">
        <f>'A1'!J52</f>
        <v>0.25</v>
      </c>
      <c r="L110" s="72">
        <f>'A1'!K52</f>
        <v>0.25</v>
      </c>
      <c r="M110" s="72">
        <f>'A1'!L52</f>
        <v>0.25</v>
      </c>
      <c r="N110" s="72">
        <f>'A1'!M52</f>
        <v>0.25</v>
      </c>
      <c r="O110" s="72">
        <f>'A1'!N52</f>
        <v>0.25</v>
      </c>
      <c r="P110" s="72">
        <f>'A1'!O52</f>
        <v>0.25</v>
      </c>
      <c r="Q110" s="75"/>
    </row>
    <row r="111" spans="2:34" s="7" customFormat="1">
      <c r="B111" s="370" t="s">
        <v>446</v>
      </c>
      <c r="C111" s="77"/>
      <c r="D111" s="77"/>
      <c r="E111" s="263"/>
      <c r="F111" s="78"/>
      <c r="G111" s="78"/>
      <c r="H111" s="264"/>
      <c r="I111" s="72">
        <f>'A1'!H58</f>
        <v>0.01</v>
      </c>
      <c r="J111" s="72">
        <f>'A1'!I58</f>
        <v>0.01</v>
      </c>
      <c r="K111" s="72">
        <f>'A1'!J58</f>
        <v>0.01</v>
      </c>
      <c r="L111" s="72">
        <f>'A1'!K58</f>
        <v>0.01</v>
      </c>
      <c r="M111" s="72">
        <f>'A1'!L58</f>
        <v>0.01</v>
      </c>
      <c r="N111" s="72">
        <f>'A1'!M58</f>
        <v>0.01</v>
      </c>
      <c r="O111" s="72">
        <f>'A1'!N58</f>
        <v>0.01</v>
      </c>
      <c r="P111" s="72">
        <f>'A1'!O58</f>
        <v>0.01</v>
      </c>
      <c r="Q111" s="56"/>
    </row>
    <row r="112" spans="2:34" s="7" customFormat="1">
      <c r="B112" s="42"/>
      <c r="C112" s="45"/>
      <c r="D112" s="45"/>
      <c r="E112" s="55"/>
      <c r="F112" s="33"/>
      <c r="G112" s="33"/>
      <c r="H112" s="33"/>
      <c r="I112" s="42"/>
      <c r="K112" s="56"/>
      <c r="L112" s="56"/>
      <c r="M112" s="56"/>
      <c r="N112" s="56"/>
      <c r="O112" s="56"/>
      <c r="P112" s="56"/>
      <c r="Q112" s="56"/>
    </row>
    <row r="113" spans="2:17" s="7" customFormat="1">
      <c r="B113" s="57"/>
      <c r="C113" s="58"/>
      <c r="D113" s="58"/>
      <c r="E113" s="59"/>
      <c r="F113" s="60"/>
      <c r="G113" s="60"/>
      <c r="H113" s="60"/>
      <c r="I113" s="57"/>
      <c r="J113" s="61"/>
      <c r="K113" s="62"/>
      <c r="L113" s="62"/>
      <c r="M113" s="62"/>
      <c r="N113" s="62"/>
      <c r="O113" s="62"/>
      <c r="P113" s="62"/>
      <c r="Q113" s="62"/>
    </row>
  </sheetData>
  <mergeCells count="1">
    <mergeCell ref="I5:P5"/>
  </mergeCells>
  <phoneticPr fontId="31" type="noConversion"/>
  <pageMargins left="0.74803149606299213" right="0.74803149606299213" top="0.98425196850393704" bottom="0.98425196850393704" header="0.51181102362204722" footer="0.51181102362204722"/>
  <pageSetup scale="52" fitToHeight="2" orientation="landscape" r:id="rId1"/>
  <headerFooter alignWithMargins="0"/>
  <rowBreaks count="1" manualBreakCount="1">
    <brk id="62" max="22" man="1"/>
  </rowBreaks>
  <ignoredErrors>
    <ignoredError sqref="J8:J9 L8 N8"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8"/>
  <sheetViews>
    <sheetView showGridLines="0" view="pageBreakPreview" zoomScale="105" zoomScaleNormal="85" zoomScaleSheetLayoutView="105" workbookViewId="0">
      <selection activeCell="H8" sqref="H8"/>
    </sheetView>
  </sheetViews>
  <sheetFormatPr defaultRowHeight="12.75"/>
  <cols>
    <col min="1" max="1" width="0.85546875" style="83" customWidth="1"/>
    <col min="2" max="2" width="32.7109375" style="83" customWidth="1"/>
    <col min="3" max="5" width="12.7109375" style="83" customWidth="1"/>
    <col min="6" max="6" width="6.140625" style="83" customWidth="1"/>
    <col min="7" max="7" width="12.28515625" style="83" customWidth="1"/>
    <col min="8" max="12" width="12.7109375" style="83" customWidth="1"/>
    <col min="13" max="14" width="11.7109375" style="83" customWidth="1"/>
    <col min="15" max="16384" width="9.140625" style="83"/>
  </cols>
  <sheetData>
    <row r="1" spans="1:14" ht="20.25">
      <c r="A1" s="188" t="str">
        <f>+Project!A1</f>
        <v>海螺水泥 601717</v>
      </c>
      <c r="B1" s="189"/>
      <c r="C1" s="189"/>
      <c r="D1" s="189"/>
      <c r="E1" s="189"/>
      <c r="F1" s="189"/>
      <c r="G1" s="189"/>
      <c r="H1" s="82"/>
      <c r="I1" s="82"/>
      <c r="J1" s="82"/>
      <c r="K1" s="82"/>
      <c r="L1" s="81"/>
      <c r="M1" s="81"/>
      <c r="N1" s="81"/>
    </row>
    <row r="2" spans="1:14" ht="18">
      <c r="A2" s="189" t="s">
        <v>22</v>
      </c>
      <c r="B2" s="190"/>
      <c r="C2" s="190"/>
      <c r="D2" s="190"/>
      <c r="E2" s="190"/>
      <c r="F2" s="190"/>
      <c r="G2" s="190"/>
      <c r="H2" s="82"/>
      <c r="I2" s="82"/>
      <c r="J2" s="82"/>
      <c r="K2" s="82"/>
      <c r="L2" s="81"/>
      <c r="M2" s="81"/>
      <c r="N2" s="81"/>
    </row>
    <row r="3" spans="1:14">
      <c r="A3" s="84" t="s">
        <v>21</v>
      </c>
      <c r="B3" s="84"/>
      <c r="C3" s="84"/>
      <c r="D3" s="84"/>
      <c r="E3" s="84"/>
      <c r="F3" s="84"/>
      <c r="G3" s="84"/>
      <c r="H3" s="82"/>
      <c r="I3" s="82"/>
      <c r="J3" s="82"/>
      <c r="K3" s="82"/>
      <c r="L3" s="81"/>
      <c r="M3" s="81"/>
      <c r="N3" s="81"/>
    </row>
    <row r="4" spans="1:14">
      <c r="A4" s="85"/>
      <c r="B4" s="85"/>
      <c r="C4" s="85"/>
      <c r="D4" s="85"/>
      <c r="E4" s="85"/>
      <c r="F4" s="85"/>
      <c r="G4" s="85"/>
      <c r="H4" s="86"/>
      <c r="I4" s="87"/>
      <c r="J4" s="87"/>
      <c r="K4" s="87"/>
      <c r="L4" s="88"/>
      <c r="M4" s="89"/>
      <c r="N4" s="89"/>
    </row>
    <row r="5" spans="1:14" ht="15">
      <c r="A5" s="85"/>
      <c r="B5" s="85"/>
      <c r="C5" s="292" t="s">
        <v>3</v>
      </c>
      <c r="D5" s="293"/>
      <c r="E5" s="293"/>
      <c r="F5" s="103"/>
      <c r="G5" s="654" t="s">
        <v>5</v>
      </c>
      <c r="H5" s="654"/>
      <c r="I5" s="654"/>
      <c r="J5" s="654"/>
      <c r="K5" s="654"/>
      <c r="L5" s="654"/>
      <c r="M5" s="654"/>
      <c r="N5" s="654"/>
    </row>
    <row r="6" spans="1:14" ht="15">
      <c r="A6" s="43"/>
      <c r="B6" s="43"/>
      <c r="C6" s="239">
        <f>+Project!E6</f>
        <v>2009</v>
      </c>
      <c r="D6" s="239">
        <f>+Project!F6</f>
        <v>2010</v>
      </c>
      <c r="E6" s="239">
        <f>+Project!G6</f>
        <v>2011</v>
      </c>
      <c r="F6" s="103"/>
      <c r="G6" s="11">
        <f>+Project!I6</f>
        <v>2012</v>
      </c>
      <c r="H6" s="11">
        <f>+Project!J6</f>
        <v>2013</v>
      </c>
      <c r="I6" s="11">
        <f>+Project!K6</f>
        <v>2014</v>
      </c>
      <c r="J6" s="11">
        <f>+Project!L6</f>
        <v>2015</v>
      </c>
      <c r="K6" s="11">
        <f>+Project!M6</f>
        <v>2016</v>
      </c>
      <c r="L6" s="11">
        <f>+Project!N6</f>
        <v>2017</v>
      </c>
      <c r="M6" s="11">
        <f>+Project!O6</f>
        <v>2018</v>
      </c>
      <c r="N6" s="11">
        <f>+Project!P6</f>
        <v>2019</v>
      </c>
    </row>
    <row r="7" spans="1:14" ht="13.9" customHeight="1">
      <c r="B7" s="90"/>
      <c r="C7" s="294"/>
      <c r="D7" s="294"/>
      <c r="E7" s="294"/>
      <c r="F7" s="103"/>
      <c r="G7" s="91"/>
      <c r="H7" s="92"/>
      <c r="I7" s="92"/>
      <c r="J7" s="92"/>
      <c r="K7" s="92"/>
      <c r="L7" s="92"/>
      <c r="M7" s="92"/>
      <c r="N7" s="92"/>
    </row>
    <row r="8" spans="1:14">
      <c r="B8" s="227" t="s">
        <v>341</v>
      </c>
      <c r="C8" s="429">
        <f>Project!E7</f>
        <v>24228.27</v>
      </c>
      <c r="D8" s="429">
        <f>Project!F7</f>
        <v>24998.01</v>
      </c>
      <c r="E8" s="429">
        <f>Project!G7</f>
        <v>34508.28</v>
      </c>
      <c r="F8" s="429"/>
      <c r="G8" s="429">
        <f>Project!I7</f>
        <v>42790.267199999995</v>
      </c>
      <c r="H8" s="429">
        <f>Project!J7</f>
        <v>51348.320639999991</v>
      </c>
      <c r="I8" s="429">
        <f>Project!K7</f>
        <v>59050.568735999987</v>
      </c>
      <c r="J8" s="429">
        <f>Project!L7</f>
        <v>64955.625609599992</v>
      </c>
      <c r="K8" s="429">
        <f>Project!M7</f>
        <v>68203.40689007999</v>
      </c>
      <c r="L8" s="429">
        <f>Project!N7</f>
        <v>70249.509096782393</v>
      </c>
      <c r="M8" s="429">
        <f>Project!O7</f>
        <v>72356.994369685868</v>
      </c>
      <c r="N8" s="429">
        <f>Project!P7</f>
        <v>74527.704200776439</v>
      </c>
    </row>
    <row r="9" spans="1:14">
      <c r="B9" s="227" t="s">
        <v>344</v>
      </c>
      <c r="C9" s="429">
        <f>Project!E9</f>
        <v>0</v>
      </c>
      <c r="D9" s="429">
        <f>Project!F9</f>
        <v>0</v>
      </c>
      <c r="E9" s="429">
        <f>Project!G9</f>
        <v>0</v>
      </c>
      <c r="F9" s="429"/>
      <c r="G9" s="429">
        <f>Project!I9</f>
        <v>-27813.673679999996</v>
      </c>
      <c r="H9" s="429">
        <f>Project!J9</f>
        <v>-33376.408415999998</v>
      </c>
      <c r="I9" s="429">
        <f>Project!K9</f>
        <v>-38382.869678399991</v>
      </c>
      <c r="J9" s="429">
        <f>Project!L9</f>
        <v>-42221.156646239993</v>
      </c>
      <c r="K9" s="429">
        <f>Project!M9</f>
        <v>-44332.214478551992</v>
      </c>
      <c r="L9" s="429">
        <f>Project!N9</f>
        <v>-45662.18091290856</v>
      </c>
      <c r="M9" s="429">
        <f>Project!O9</f>
        <v>-47032.046340295819</v>
      </c>
      <c r="N9" s="429">
        <f>Project!P9</f>
        <v>-48443.007730504687</v>
      </c>
    </row>
    <row r="10" spans="1:14">
      <c r="B10" s="85"/>
      <c r="C10" s="431"/>
      <c r="D10" s="431"/>
      <c r="E10" s="431"/>
      <c r="F10" s="431"/>
      <c r="G10" s="431"/>
      <c r="H10" s="431"/>
      <c r="I10" s="431"/>
      <c r="J10" s="431"/>
      <c r="K10" s="431"/>
      <c r="L10" s="431"/>
      <c r="M10" s="431"/>
      <c r="N10" s="431"/>
    </row>
    <row r="11" spans="1:14" ht="14.25">
      <c r="B11" s="228" t="s">
        <v>345</v>
      </c>
      <c r="C11" s="432"/>
      <c r="D11" s="432"/>
      <c r="E11" s="432"/>
      <c r="F11" s="432"/>
      <c r="G11" s="432"/>
      <c r="H11" s="432"/>
      <c r="I11" s="432"/>
      <c r="J11" s="432"/>
      <c r="K11" s="432"/>
      <c r="L11" s="432"/>
      <c r="M11" s="432"/>
      <c r="N11" s="432"/>
    </row>
    <row r="12" spans="1:14">
      <c r="B12" s="229" t="s">
        <v>346</v>
      </c>
      <c r="C12" s="429">
        <f>Project!E32</f>
        <v>4208.59</v>
      </c>
      <c r="D12" s="429">
        <f>Project!F32</f>
        <v>3057.53</v>
      </c>
      <c r="E12" s="429">
        <f>Project!G32</f>
        <v>6417.77</v>
      </c>
      <c r="F12" s="429"/>
      <c r="G12" s="429">
        <f>G8/365*G30</f>
        <v>12192.295311780821</v>
      </c>
      <c r="H12" s="429">
        <f t="shared" ref="H12:N12" si="0">H8/365*H30</f>
        <v>14630.754374136985</v>
      </c>
      <c r="I12" s="429">
        <f t="shared" si="0"/>
        <v>16825.367530257532</v>
      </c>
      <c r="J12" s="429">
        <f t="shared" si="0"/>
        <v>18507.904283283286</v>
      </c>
      <c r="K12" s="429">
        <f t="shared" si="0"/>
        <v>19433.29949744745</v>
      </c>
      <c r="L12" s="429">
        <f t="shared" si="0"/>
        <v>20016.298482370872</v>
      </c>
      <c r="M12" s="429">
        <f t="shared" si="0"/>
        <v>20616.787436842002</v>
      </c>
      <c r="N12" s="429">
        <f t="shared" si="0"/>
        <v>21235.29105994726</v>
      </c>
    </row>
    <row r="13" spans="1:14">
      <c r="B13" s="437" t="s">
        <v>354</v>
      </c>
      <c r="C13" s="438">
        <f>Project!E33</f>
        <v>305.89999999999998</v>
      </c>
      <c r="D13" s="438">
        <f>Project!F33</f>
        <v>380.41</v>
      </c>
      <c r="E13" s="438">
        <f>Project!G33</f>
        <v>507.98</v>
      </c>
      <c r="F13" s="438"/>
      <c r="G13" s="438">
        <f>-G9*G31</f>
        <v>2503.2306311999996</v>
      </c>
      <c r="H13" s="438">
        <f t="shared" ref="H13:N13" si="1">-H9*H31</f>
        <v>3003.8767574399999</v>
      </c>
      <c r="I13" s="438">
        <f t="shared" si="1"/>
        <v>3454.4582710559989</v>
      </c>
      <c r="J13" s="438">
        <f t="shared" si="1"/>
        <v>3799.9040981615994</v>
      </c>
      <c r="K13" s="438">
        <f t="shared" si="1"/>
        <v>3989.8993030696793</v>
      </c>
      <c r="L13" s="438">
        <f t="shared" si="1"/>
        <v>4109.5962821617704</v>
      </c>
      <c r="M13" s="438">
        <f t="shared" si="1"/>
        <v>4232.8841706266239</v>
      </c>
      <c r="N13" s="438">
        <f t="shared" si="1"/>
        <v>4359.8706957454215</v>
      </c>
    </row>
    <row r="14" spans="1:14">
      <c r="B14" s="437" t="s">
        <v>347</v>
      </c>
      <c r="C14" s="438">
        <f>Project!E34</f>
        <v>1870.37</v>
      </c>
      <c r="D14" s="438">
        <f>Project!F34</f>
        <v>2172.19</v>
      </c>
      <c r="E14" s="438">
        <f>Project!G34</f>
        <v>2493.13</v>
      </c>
      <c r="F14" s="438"/>
      <c r="G14" s="438">
        <f>-G9/365*G32</f>
        <v>6858.1661128767109</v>
      </c>
      <c r="H14" s="438">
        <f t="shared" ref="H14:N14" si="2">-H9/365*H32</f>
        <v>8229.7993354520549</v>
      </c>
      <c r="I14" s="438">
        <f t="shared" si="2"/>
        <v>9464.2692357698616</v>
      </c>
      <c r="J14" s="438">
        <f t="shared" si="2"/>
        <v>10410.696159346848</v>
      </c>
      <c r="K14" s="438">
        <f t="shared" si="2"/>
        <v>10931.23096731419</v>
      </c>
      <c r="L14" s="438">
        <f t="shared" si="2"/>
        <v>11259.167896333618</v>
      </c>
      <c r="M14" s="438">
        <f t="shared" si="2"/>
        <v>11596.942933223629</v>
      </c>
      <c r="N14" s="438">
        <f t="shared" si="2"/>
        <v>11944.851221220333</v>
      </c>
    </row>
    <row r="15" spans="1:14">
      <c r="B15" s="439" t="s">
        <v>355</v>
      </c>
      <c r="C15" s="440" t="e">
        <f>Project!E35</f>
        <v>#VALUE!</v>
      </c>
      <c r="D15" s="440" t="e">
        <f>Project!F35</f>
        <v>#VALUE!</v>
      </c>
      <c r="E15" s="440" t="e">
        <f>Project!G35</f>
        <v>#VALUE!</v>
      </c>
      <c r="F15" s="440"/>
      <c r="G15" s="440">
        <f>G8*G33</f>
        <v>0</v>
      </c>
      <c r="H15" s="440">
        <f t="shared" ref="H15:N15" si="3">H8*H33</f>
        <v>0</v>
      </c>
      <c r="I15" s="440">
        <f t="shared" si="3"/>
        <v>0</v>
      </c>
      <c r="J15" s="440">
        <f t="shared" si="3"/>
        <v>0</v>
      </c>
      <c r="K15" s="440">
        <f t="shared" si="3"/>
        <v>0</v>
      </c>
      <c r="L15" s="440">
        <f t="shared" si="3"/>
        <v>0</v>
      </c>
      <c r="M15" s="440">
        <f t="shared" si="3"/>
        <v>0</v>
      </c>
      <c r="N15" s="440">
        <f t="shared" si="3"/>
        <v>0</v>
      </c>
    </row>
    <row r="16" spans="1:14" s="90" customFormat="1">
      <c r="B16" s="230" t="s">
        <v>348</v>
      </c>
      <c r="C16" s="425" t="e">
        <f>SUM(C12:C15)</f>
        <v>#VALUE!</v>
      </c>
      <c r="D16" s="425" t="e">
        <f>SUM(D12:D15)</f>
        <v>#VALUE!</v>
      </c>
      <c r="E16" s="425" t="e">
        <f>SUM(E12:E15)</f>
        <v>#VALUE!</v>
      </c>
      <c r="F16" s="425"/>
      <c r="G16" s="425">
        <f>SUM(G12:G15)</f>
        <v>21553.692055857533</v>
      </c>
      <c r="H16" s="425">
        <f t="shared" ref="H16:N16" si="4">SUM(H12:H15)</f>
        <v>25864.43046702904</v>
      </c>
      <c r="I16" s="425">
        <f t="shared" si="4"/>
        <v>29744.095037083393</v>
      </c>
      <c r="J16" s="425">
        <f t="shared" si="4"/>
        <v>32718.504540791731</v>
      </c>
      <c r="K16" s="425">
        <f t="shared" si="4"/>
        <v>34354.429767831316</v>
      </c>
      <c r="L16" s="425">
        <f t="shared" si="4"/>
        <v>35385.062660866257</v>
      </c>
      <c r="M16" s="425">
        <f t="shared" si="4"/>
        <v>36446.614540692259</v>
      </c>
      <c r="N16" s="425">
        <f t="shared" si="4"/>
        <v>37540.012976913014</v>
      </c>
    </row>
    <row r="17" spans="2:14" ht="15">
      <c r="B17" s="43"/>
      <c r="C17" s="434"/>
      <c r="D17" s="434"/>
      <c r="E17" s="434"/>
      <c r="F17" s="435"/>
      <c r="G17" s="436"/>
      <c r="H17" s="436"/>
      <c r="I17" s="436"/>
      <c r="J17" s="436"/>
      <c r="K17" s="436"/>
      <c r="L17" s="436"/>
      <c r="M17" s="436"/>
      <c r="N17" s="436"/>
    </row>
    <row r="18" spans="2:14" ht="15">
      <c r="B18" s="228" t="s">
        <v>349</v>
      </c>
      <c r="C18" s="434"/>
      <c r="D18" s="434"/>
      <c r="E18" s="434"/>
      <c r="F18" s="435"/>
      <c r="G18" s="436"/>
      <c r="H18" s="436"/>
      <c r="I18" s="436"/>
      <c r="J18" s="436"/>
      <c r="K18" s="436"/>
      <c r="L18" s="436"/>
      <c r="M18" s="436"/>
      <c r="N18" s="436"/>
    </row>
    <row r="19" spans="2:14">
      <c r="B19" s="229" t="s">
        <v>350</v>
      </c>
      <c r="C19" s="429" t="e">
        <f>Project!E44</f>
        <v>#VALUE!</v>
      </c>
      <c r="D19" s="429">
        <f>Project!F44</f>
        <v>4280.1100000000006</v>
      </c>
      <c r="E19" s="429" t="e">
        <f>Project!G44</f>
        <v>#VALUE!</v>
      </c>
      <c r="F19" s="433"/>
      <c r="G19" s="430">
        <f>-G9/365*G35</f>
        <v>9144.221483835614</v>
      </c>
      <c r="H19" s="430">
        <f t="shared" ref="H19:N19" si="5">-H9/365*H35</f>
        <v>10973.065780602739</v>
      </c>
      <c r="I19" s="430">
        <f t="shared" si="5"/>
        <v>12619.025647693148</v>
      </c>
      <c r="J19" s="430">
        <f t="shared" si="5"/>
        <v>13880.928212462464</v>
      </c>
      <c r="K19" s="430">
        <f t="shared" si="5"/>
        <v>14574.974623085587</v>
      </c>
      <c r="L19" s="430">
        <f t="shared" si="5"/>
        <v>15012.223861778157</v>
      </c>
      <c r="M19" s="430">
        <f t="shared" si="5"/>
        <v>15462.590577631505</v>
      </c>
      <c r="N19" s="430">
        <f t="shared" si="5"/>
        <v>15926.468294960443</v>
      </c>
    </row>
    <row r="20" spans="2:14">
      <c r="B20" s="231" t="s">
        <v>356</v>
      </c>
      <c r="C20" s="429">
        <f>Project!E45</f>
        <v>547.38</v>
      </c>
      <c r="D20" s="429">
        <f>Project!F45</f>
        <v>551.9</v>
      </c>
      <c r="E20" s="429">
        <f>Project!G45</f>
        <v>763.12</v>
      </c>
      <c r="F20" s="433"/>
      <c r="G20" s="430">
        <f>G8*G36</f>
        <v>8985.956111999998</v>
      </c>
      <c r="H20" s="430">
        <f t="shared" ref="H20:N20" si="6">H8*H36</f>
        <v>10783.147334399997</v>
      </c>
      <c r="I20" s="430">
        <f t="shared" si="6"/>
        <v>12400.619434559996</v>
      </c>
      <c r="J20" s="430">
        <f t="shared" si="6"/>
        <v>13640.681378015997</v>
      </c>
      <c r="K20" s="430">
        <f t="shared" si="6"/>
        <v>14322.715446916798</v>
      </c>
      <c r="L20" s="430">
        <f t="shared" si="6"/>
        <v>14752.396910324302</v>
      </c>
      <c r="M20" s="430">
        <f t="shared" si="6"/>
        <v>15194.968817634031</v>
      </c>
      <c r="N20" s="430">
        <f t="shared" si="6"/>
        <v>15650.817882163052</v>
      </c>
    </row>
    <row r="21" spans="2:14">
      <c r="B21" s="439" t="s">
        <v>351</v>
      </c>
      <c r="C21" s="440" t="e">
        <f>Project!E46</f>
        <v>#VALUE!</v>
      </c>
      <c r="D21" s="440" t="e">
        <f>Project!F46</f>
        <v>#VALUE!</v>
      </c>
      <c r="E21" s="440" t="e">
        <f>Project!G46</f>
        <v>#VALUE!</v>
      </c>
      <c r="F21" s="441"/>
      <c r="G21" s="442">
        <f>G8*G37</f>
        <v>2139.5133599999999</v>
      </c>
      <c r="H21" s="442">
        <f t="shared" ref="H21:N21" si="7">H8*H37</f>
        <v>2567.4160319999996</v>
      </c>
      <c r="I21" s="442">
        <f t="shared" si="7"/>
        <v>2952.5284367999993</v>
      </c>
      <c r="J21" s="442">
        <f t="shared" si="7"/>
        <v>3247.7812804799996</v>
      </c>
      <c r="K21" s="442">
        <f t="shared" si="7"/>
        <v>3410.1703445039998</v>
      </c>
      <c r="L21" s="442">
        <f t="shared" si="7"/>
        <v>3512.4754548391197</v>
      </c>
      <c r="M21" s="442">
        <f t="shared" si="7"/>
        <v>3617.8497184842936</v>
      </c>
      <c r="N21" s="442">
        <f t="shared" si="7"/>
        <v>3726.3852100388222</v>
      </c>
    </row>
    <row r="22" spans="2:14" s="90" customFormat="1">
      <c r="B22" s="230" t="s">
        <v>352</v>
      </c>
      <c r="C22" s="425" t="e">
        <f>SUM(C19:C21)</f>
        <v>#VALUE!</v>
      </c>
      <c r="D22" s="425" t="e">
        <f>SUM(D19:D21)</f>
        <v>#VALUE!</v>
      </c>
      <c r="E22" s="425" t="e">
        <f>SUM(E19:E21)</f>
        <v>#VALUE!</v>
      </c>
      <c r="F22" s="426"/>
      <c r="G22" s="426">
        <f>SUM(G19:G21)</f>
        <v>20269.690955835613</v>
      </c>
      <c r="H22" s="426">
        <f t="shared" ref="H22:N22" si="8">SUM(H19:H21)</f>
        <v>24323.629147002735</v>
      </c>
      <c r="I22" s="426">
        <f t="shared" si="8"/>
        <v>27972.173519053144</v>
      </c>
      <c r="J22" s="426">
        <f t="shared" si="8"/>
        <v>30769.390870958458</v>
      </c>
      <c r="K22" s="426">
        <f t="shared" si="8"/>
        <v>32307.860414506384</v>
      </c>
      <c r="L22" s="426">
        <f t="shared" si="8"/>
        <v>33277.096226941576</v>
      </c>
      <c r="M22" s="426">
        <f t="shared" si="8"/>
        <v>34275.409113749833</v>
      </c>
      <c r="N22" s="426">
        <f t="shared" si="8"/>
        <v>35303.671387162321</v>
      </c>
    </row>
    <row r="23" spans="2:14">
      <c r="B23" s="85"/>
      <c r="C23" s="425"/>
      <c r="D23" s="425"/>
      <c r="E23" s="425"/>
      <c r="F23" s="426"/>
      <c r="G23" s="426"/>
      <c r="H23" s="426"/>
      <c r="I23" s="426"/>
      <c r="J23" s="426"/>
      <c r="K23" s="426"/>
      <c r="L23" s="426"/>
      <c r="M23" s="426"/>
      <c r="N23" s="426"/>
    </row>
    <row r="24" spans="2:14" s="90" customFormat="1">
      <c r="B24" s="230" t="s">
        <v>353</v>
      </c>
      <c r="C24" s="425" t="e">
        <f>C16-C22</f>
        <v>#VALUE!</v>
      </c>
      <c r="D24" s="425" t="e">
        <f>D16-D22</f>
        <v>#VALUE!</v>
      </c>
      <c r="E24" s="425" t="e">
        <f>E16-E22</f>
        <v>#VALUE!</v>
      </c>
      <c r="F24" s="425"/>
      <c r="G24" s="425">
        <f>G16-G22</f>
        <v>1284.0011000219201</v>
      </c>
      <c r="H24" s="425">
        <f t="shared" ref="H24:N24" si="9">H16-H22</f>
        <v>1540.8013200263049</v>
      </c>
      <c r="I24" s="425">
        <f t="shared" si="9"/>
        <v>1771.921518030249</v>
      </c>
      <c r="J24" s="425">
        <f t="shared" si="9"/>
        <v>1949.1136698332739</v>
      </c>
      <c r="K24" s="425">
        <f t="shared" si="9"/>
        <v>2046.5693533249323</v>
      </c>
      <c r="L24" s="425">
        <f t="shared" si="9"/>
        <v>2107.966433924681</v>
      </c>
      <c r="M24" s="425">
        <f t="shared" si="9"/>
        <v>2171.2054269424261</v>
      </c>
      <c r="N24" s="425">
        <f t="shared" si="9"/>
        <v>2236.3415897506929</v>
      </c>
    </row>
    <row r="25" spans="2:14">
      <c r="B25" s="96" t="s">
        <v>25</v>
      </c>
      <c r="C25" s="241"/>
      <c r="D25" s="241"/>
      <c r="E25" s="241"/>
      <c r="F25" s="443"/>
      <c r="G25" s="443"/>
      <c r="H25" s="443"/>
      <c r="I25" s="443"/>
      <c r="J25" s="443"/>
      <c r="K25" s="443"/>
      <c r="L25" s="443"/>
      <c r="M25" s="443"/>
      <c r="N25" s="443"/>
    </row>
    <row r="26" spans="2:14">
      <c r="B26" s="85"/>
      <c r="C26" s="295"/>
      <c r="D26" s="295"/>
      <c r="E26" s="295"/>
      <c r="G26" s="94"/>
      <c r="H26" s="424"/>
      <c r="I26" s="424"/>
      <c r="J26" s="424"/>
      <c r="K26" s="424"/>
      <c r="L26" s="424"/>
      <c r="M26" s="424"/>
      <c r="N26" s="97"/>
    </row>
    <row r="27" spans="2:14" s="98" customFormat="1">
      <c r="B27" s="451" t="s">
        <v>80</v>
      </c>
      <c r="C27" s="453"/>
      <c r="D27" s="453" t="e">
        <f>D24-C24</f>
        <v>#VALUE!</v>
      </c>
      <c r="E27" s="453" t="e">
        <f>E24-D24</f>
        <v>#VALUE!</v>
      </c>
      <c r="F27" s="452"/>
      <c r="G27" s="452" t="e">
        <f>G24-E24</f>
        <v>#VALUE!</v>
      </c>
      <c r="H27" s="452">
        <f>H24-G24</f>
        <v>256.80022000438476</v>
      </c>
      <c r="I27" s="452">
        <f t="shared" ref="I27:N27" si="10">I24-H24</f>
        <v>231.1201980039441</v>
      </c>
      <c r="J27" s="452">
        <f t="shared" si="10"/>
        <v>177.1921518030249</v>
      </c>
      <c r="K27" s="452">
        <f t="shared" si="10"/>
        <v>97.455683491658419</v>
      </c>
      <c r="L27" s="452">
        <f t="shared" si="10"/>
        <v>61.397080599748733</v>
      </c>
      <c r="M27" s="452">
        <f t="shared" si="10"/>
        <v>63.238993017745088</v>
      </c>
      <c r="N27" s="452">
        <f t="shared" si="10"/>
        <v>65.136162808266818</v>
      </c>
    </row>
    <row r="28" spans="2:14" s="98" customFormat="1">
      <c r="B28" s="99"/>
      <c r="C28" s="100"/>
      <c r="D28" s="100"/>
      <c r="E28" s="100"/>
      <c r="G28" s="100"/>
      <c r="H28" s="101"/>
      <c r="I28" s="101"/>
      <c r="J28" s="101"/>
      <c r="K28" s="101"/>
      <c r="L28" s="101"/>
      <c r="M28" s="101"/>
      <c r="N28" s="101"/>
    </row>
    <row r="29" spans="2:14">
      <c r="B29" s="102" t="s">
        <v>15</v>
      </c>
      <c r="H29" s="17"/>
      <c r="I29" s="17"/>
      <c r="J29" s="17"/>
      <c r="K29" s="17"/>
      <c r="L29" s="17"/>
      <c r="M29" s="17"/>
      <c r="N29" s="103"/>
    </row>
    <row r="30" spans="2:14">
      <c r="B30" s="104" t="s">
        <v>26</v>
      </c>
      <c r="C30" s="105"/>
      <c r="D30" s="105"/>
      <c r="E30" s="105"/>
      <c r="F30" s="105"/>
      <c r="G30" s="445">
        <f>'A2'!H9</f>
        <v>104</v>
      </c>
      <c r="H30" s="445">
        <f>'A2'!I9</f>
        <v>104</v>
      </c>
      <c r="I30" s="445">
        <f>'A2'!J9</f>
        <v>104</v>
      </c>
      <c r="J30" s="445">
        <f>'A2'!K9</f>
        <v>104</v>
      </c>
      <c r="K30" s="445">
        <f>'A2'!L9</f>
        <v>104</v>
      </c>
      <c r="L30" s="445">
        <f>'A2'!M9</f>
        <v>104</v>
      </c>
      <c r="M30" s="445">
        <f>'A2'!N9</f>
        <v>104</v>
      </c>
      <c r="N30" s="445">
        <f>'A2'!O9</f>
        <v>104</v>
      </c>
    </row>
    <row r="31" spans="2:14">
      <c r="B31" s="106" t="s">
        <v>520</v>
      </c>
      <c r="C31" s="107"/>
      <c r="D31" s="107"/>
      <c r="E31" s="107"/>
      <c r="F31" s="107"/>
      <c r="G31" s="444">
        <f>'A2'!H15</f>
        <v>0.09</v>
      </c>
      <c r="H31" s="444">
        <f>'A2'!I15</f>
        <v>0.09</v>
      </c>
      <c r="I31" s="444">
        <f>'A2'!J15</f>
        <v>0.09</v>
      </c>
      <c r="J31" s="444">
        <f>'A2'!K15</f>
        <v>0.09</v>
      </c>
      <c r="K31" s="444">
        <f>'A2'!L15</f>
        <v>0.09</v>
      </c>
      <c r="L31" s="444">
        <f>'A2'!M15</f>
        <v>0.09</v>
      </c>
      <c r="M31" s="444">
        <f>'A2'!N15</f>
        <v>0.09</v>
      </c>
      <c r="N31" s="444">
        <f>'A2'!O15</f>
        <v>0.09</v>
      </c>
    </row>
    <row r="32" spans="2:14">
      <c r="B32" s="106" t="s">
        <v>374</v>
      </c>
      <c r="C32" s="72"/>
      <c r="D32" s="72"/>
      <c r="E32" s="72"/>
      <c r="F32" s="108"/>
      <c r="G32" s="446">
        <f>'A2'!H21</f>
        <v>90</v>
      </c>
      <c r="H32" s="446">
        <f>'A2'!I21</f>
        <v>90</v>
      </c>
      <c r="I32" s="446">
        <f>'A2'!J21</f>
        <v>90</v>
      </c>
      <c r="J32" s="446">
        <f>'A2'!K21</f>
        <v>90</v>
      </c>
      <c r="K32" s="446">
        <f>'A2'!L21</f>
        <v>90</v>
      </c>
      <c r="L32" s="446">
        <f>'A2'!M21</f>
        <v>90</v>
      </c>
      <c r="M32" s="446">
        <f>'A2'!N21</f>
        <v>90</v>
      </c>
      <c r="N32" s="446">
        <f>'A2'!O21</f>
        <v>90</v>
      </c>
    </row>
    <row r="33" spans="2:14">
      <c r="B33" s="109" t="s">
        <v>373</v>
      </c>
      <c r="C33" s="110"/>
      <c r="D33" s="110"/>
      <c r="E33" s="110"/>
      <c r="F33" s="111"/>
      <c r="G33" s="447">
        <f>'A2'!H27</f>
        <v>0</v>
      </c>
      <c r="H33" s="447">
        <f>'A2'!I27</f>
        <v>0</v>
      </c>
      <c r="I33" s="447">
        <f>'A2'!J27</f>
        <v>0</v>
      </c>
      <c r="J33" s="447">
        <f>'A2'!K27</f>
        <v>0</v>
      </c>
      <c r="K33" s="447">
        <f>'A2'!L27</f>
        <v>0</v>
      </c>
      <c r="L33" s="447">
        <f>'A2'!M27</f>
        <v>0</v>
      </c>
      <c r="M33" s="447">
        <f>'A2'!N27</f>
        <v>0</v>
      </c>
      <c r="N33" s="447">
        <f>'A2'!O27</f>
        <v>0</v>
      </c>
    </row>
    <row r="34" spans="2:14">
      <c r="B34" s="109"/>
      <c r="C34" s="110"/>
      <c r="D34" s="110"/>
      <c r="E34" s="110"/>
      <c r="F34" s="111"/>
      <c r="G34" s="447"/>
      <c r="H34" s="447"/>
      <c r="I34" s="447"/>
      <c r="J34" s="447"/>
      <c r="K34" s="447"/>
      <c r="L34" s="447"/>
      <c r="M34" s="447"/>
      <c r="N34" s="447"/>
    </row>
    <row r="35" spans="2:14">
      <c r="B35" s="106" t="s">
        <v>27</v>
      </c>
      <c r="C35" s="107"/>
      <c r="D35" s="107"/>
      <c r="E35" s="107"/>
      <c r="F35" s="107"/>
      <c r="G35" s="448">
        <f>'A2'!H34</f>
        <v>120</v>
      </c>
      <c r="H35" s="448">
        <f>'A2'!I34</f>
        <v>120</v>
      </c>
      <c r="I35" s="448">
        <f>'A2'!J34</f>
        <v>120</v>
      </c>
      <c r="J35" s="448">
        <f>'A2'!K34</f>
        <v>120</v>
      </c>
      <c r="K35" s="448">
        <f>'A2'!L34</f>
        <v>120</v>
      </c>
      <c r="L35" s="448">
        <f>'A2'!M34</f>
        <v>120</v>
      </c>
      <c r="M35" s="448">
        <f>'A2'!N34</f>
        <v>120</v>
      </c>
      <c r="N35" s="448">
        <f>'A2'!O34</f>
        <v>120</v>
      </c>
    </row>
    <row r="36" spans="2:14">
      <c r="B36" s="106" t="s">
        <v>28</v>
      </c>
      <c r="C36" s="72"/>
      <c r="D36" s="72"/>
      <c r="E36" s="72"/>
      <c r="F36" s="108"/>
      <c r="G36" s="449">
        <f>'A2'!H40</f>
        <v>0.21</v>
      </c>
      <c r="H36" s="449">
        <f>'A2'!I40</f>
        <v>0.21</v>
      </c>
      <c r="I36" s="449">
        <f>'A2'!J40</f>
        <v>0.21</v>
      </c>
      <c r="J36" s="449">
        <f>'A2'!K40</f>
        <v>0.21</v>
      </c>
      <c r="K36" s="449">
        <f>'A2'!L40</f>
        <v>0.21</v>
      </c>
      <c r="L36" s="449">
        <f>'A2'!M40</f>
        <v>0.21</v>
      </c>
      <c r="M36" s="449">
        <f>'A2'!N40</f>
        <v>0.21</v>
      </c>
      <c r="N36" s="449">
        <f>'A2'!O40</f>
        <v>0.21</v>
      </c>
    </row>
    <row r="37" spans="2:14">
      <c r="B37" s="112" t="s">
        <v>29</v>
      </c>
      <c r="C37" s="79"/>
      <c r="D37" s="79"/>
      <c r="E37" s="79"/>
      <c r="F37" s="113"/>
      <c r="G37" s="450">
        <f>'A2'!H47</f>
        <v>0.05</v>
      </c>
      <c r="H37" s="450">
        <f>'A2'!I47</f>
        <v>0.05</v>
      </c>
      <c r="I37" s="450">
        <f>'A2'!J47</f>
        <v>0.05</v>
      </c>
      <c r="J37" s="450">
        <f>'A2'!K47</f>
        <v>0.05</v>
      </c>
      <c r="K37" s="450">
        <f>'A2'!L47</f>
        <v>0.05</v>
      </c>
      <c r="L37" s="450">
        <f>'A2'!M47</f>
        <v>0.05</v>
      </c>
      <c r="M37" s="450">
        <f>'A2'!N47</f>
        <v>0.05</v>
      </c>
      <c r="N37" s="450">
        <f>'A2'!O47</f>
        <v>0.05</v>
      </c>
    </row>
    <row r="38" spans="2:14">
      <c r="B38" s="95"/>
      <c r="C38" s="114"/>
      <c r="D38" s="114"/>
      <c r="E38" s="114"/>
      <c r="F38" s="114"/>
      <c r="G38" s="114"/>
      <c r="H38" s="114"/>
      <c r="I38" s="114"/>
      <c r="J38" s="114"/>
      <c r="K38" s="114"/>
      <c r="L38" s="114"/>
    </row>
  </sheetData>
  <mergeCells count="1">
    <mergeCell ref="G5:N5"/>
  </mergeCells>
  <phoneticPr fontId="31" type="noConversion"/>
  <pageMargins left="0.75" right="0.75" top="1" bottom="1" header="0.5" footer="0.5"/>
  <pageSetup scale="4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6"/>
  <sheetViews>
    <sheetView showGridLines="0" view="pageBreakPreview" topLeftCell="A13" zoomScale="80" zoomScaleNormal="85" zoomScaleSheetLayoutView="80" workbookViewId="0">
      <selection activeCell="C36" sqref="C36"/>
    </sheetView>
  </sheetViews>
  <sheetFormatPr defaultRowHeight="12.75"/>
  <cols>
    <col min="1" max="1" width="0.85546875" style="88" customWidth="1"/>
    <col min="2" max="4" width="15.7109375" style="88" customWidth="1"/>
    <col min="5" max="5" width="10.7109375" style="88" customWidth="1"/>
    <col min="6" max="6" width="22.7109375" style="88" customWidth="1"/>
    <col min="7" max="12" width="15.28515625" style="88" customWidth="1"/>
    <col min="13" max="13" width="0.85546875" style="88" customWidth="1"/>
    <col min="14" max="14" width="8.28515625" style="88" customWidth="1"/>
    <col min="15" max="16384" width="9.140625" style="88"/>
  </cols>
  <sheetData>
    <row r="1" spans="1:14" s="117" customFormat="1" ht="20.25">
      <c r="A1" s="181" t="str">
        <f>+Project!A1</f>
        <v>海螺水泥 601717</v>
      </c>
      <c r="B1" s="115"/>
      <c r="C1" s="115"/>
      <c r="D1" s="115"/>
      <c r="E1" s="115"/>
      <c r="F1" s="115"/>
      <c r="G1" s="115"/>
      <c r="H1" s="115"/>
      <c r="I1" s="115"/>
      <c r="J1" s="115"/>
      <c r="K1" s="115"/>
      <c r="L1" s="115"/>
      <c r="M1" s="116"/>
      <c r="N1" s="116"/>
    </row>
    <row r="2" spans="1:14" s="117" customFormat="1" ht="18">
      <c r="A2" s="182" t="s">
        <v>30</v>
      </c>
      <c r="B2" s="115"/>
      <c r="C2" s="115"/>
      <c r="D2" s="115"/>
      <c r="E2" s="115"/>
      <c r="F2" s="115"/>
      <c r="G2" s="115"/>
      <c r="H2" s="115"/>
      <c r="I2" s="115"/>
      <c r="J2" s="115"/>
      <c r="K2" s="115"/>
      <c r="L2" s="115"/>
      <c r="M2" s="118"/>
      <c r="N2" s="118"/>
    </row>
    <row r="3" spans="1:14" s="1" customFormat="1">
      <c r="A3" s="3" t="s">
        <v>21</v>
      </c>
      <c r="B3" s="119"/>
      <c r="C3" s="119"/>
      <c r="D3" s="119"/>
      <c r="E3" s="119"/>
      <c r="F3" s="119"/>
      <c r="G3" s="119"/>
      <c r="H3" s="119"/>
      <c r="I3" s="119"/>
      <c r="J3" s="119"/>
      <c r="K3" s="119"/>
      <c r="L3" s="119"/>
      <c r="M3" s="120"/>
      <c r="N3" s="120"/>
    </row>
    <row r="4" spans="1:14" s="1" customFormat="1">
      <c r="A4" s="88"/>
      <c r="B4" s="88"/>
      <c r="C4" s="88"/>
      <c r="D4" s="88"/>
      <c r="E4" s="88"/>
      <c r="F4" s="88"/>
      <c r="G4" s="88"/>
      <c r="H4" s="88"/>
      <c r="I4" s="88"/>
      <c r="J4" s="88"/>
      <c r="K4" s="88"/>
      <c r="L4" s="88"/>
      <c r="M4" s="88"/>
      <c r="N4" s="120"/>
    </row>
    <row r="6" spans="1:14" ht="15">
      <c r="B6" s="657" t="s">
        <v>31</v>
      </c>
      <c r="C6" s="657"/>
      <c r="D6" s="657"/>
      <c r="F6" s="658" t="s">
        <v>32</v>
      </c>
      <c r="G6" s="658"/>
      <c r="H6" s="658"/>
      <c r="I6" s="658"/>
      <c r="J6" s="658"/>
      <c r="K6" s="658"/>
      <c r="L6" s="658"/>
    </row>
    <row r="7" spans="1:14">
      <c r="B7" s="121" t="s">
        <v>76</v>
      </c>
      <c r="F7" s="122"/>
      <c r="G7" s="92" t="s">
        <v>33</v>
      </c>
      <c r="H7" s="92" t="s">
        <v>34</v>
      </c>
      <c r="I7" s="92" t="s">
        <v>34</v>
      </c>
      <c r="J7" s="92" t="s">
        <v>35</v>
      </c>
      <c r="K7" s="92" t="s">
        <v>36</v>
      </c>
      <c r="L7" s="92" t="s">
        <v>37</v>
      </c>
    </row>
    <row r="8" spans="1:14" ht="16.5">
      <c r="B8" s="122" t="s">
        <v>38</v>
      </c>
      <c r="C8" s="122"/>
      <c r="D8" s="171">
        <v>0.2</v>
      </c>
      <c r="F8" s="123" t="s">
        <v>39</v>
      </c>
      <c r="G8" s="124" t="s">
        <v>40</v>
      </c>
      <c r="H8" s="124" t="s">
        <v>41</v>
      </c>
      <c r="I8" s="124" t="s">
        <v>42</v>
      </c>
      <c r="J8" s="124" t="s">
        <v>43</v>
      </c>
      <c r="K8" s="124" t="s">
        <v>20</v>
      </c>
      <c r="L8" s="124" t="s">
        <v>44</v>
      </c>
    </row>
    <row r="9" spans="1:14">
      <c r="B9" s="125" t="s">
        <v>45</v>
      </c>
      <c r="D9" s="126">
        <f>1-D8</f>
        <v>0.8</v>
      </c>
      <c r="F9" s="175" t="s">
        <v>70</v>
      </c>
      <c r="G9" s="173">
        <v>0</v>
      </c>
      <c r="H9" s="174">
        <v>0</v>
      </c>
      <c r="I9" s="174">
        <v>0</v>
      </c>
      <c r="J9" s="126">
        <f>+IF(ISERROR(H9/I9),0,H9/I9)</f>
        <v>0</v>
      </c>
      <c r="K9" s="171">
        <v>0</v>
      </c>
      <c r="L9" s="128">
        <f>+G9/(1+(J9)*(1-K9))</f>
        <v>0</v>
      </c>
    </row>
    <row r="10" spans="1:14">
      <c r="B10" s="125"/>
      <c r="D10" s="183"/>
      <c r="F10" s="175" t="s">
        <v>71</v>
      </c>
      <c r="G10" s="173">
        <v>0</v>
      </c>
      <c r="H10" s="172">
        <v>0</v>
      </c>
      <c r="I10" s="172">
        <v>0</v>
      </c>
      <c r="J10" s="126">
        <f>+IF(ISERROR(H10/I10),0,H10/I10)</f>
        <v>0</v>
      </c>
      <c r="K10" s="171">
        <v>0</v>
      </c>
      <c r="L10" s="128">
        <f>+G10/(1+(J10)*(1-K10))</f>
        <v>0</v>
      </c>
    </row>
    <row r="11" spans="1:14">
      <c r="F11" s="175" t="s">
        <v>72</v>
      </c>
      <c r="G11" s="173">
        <v>0</v>
      </c>
      <c r="H11" s="172">
        <v>0</v>
      </c>
      <c r="I11" s="172">
        <v>0</v>
      </c>
      <c r="J11" s="126">
        <f>+IF(ISERROR(H11/I11),0,H11/I11)</f>
        <v>0</v>
      </c>
      <c r="K11" s="171">
        <v>0</v>
      </c>
      <c r="L11" s="128">
        <f>+G11/(1+(J11)*(1-K11))</f>
        <v>0</v>
      </c>
    </row>
    <row r="12" spans="1:14">
      <c r="B12" s="121" t="s">
        <v>46</v>
      </c>
      <c r="C12" s="122"/>
      <c r="D12" s="122"/>
      <c r="F12" s="175" t="s">
        <v>73</v>
      </c>
      <c r="G12" s="173">
        <v>0</v>
      </c>
      <c r="H12" s="172">
        <v>0</v>
      </c>
      <c r="I12" s="172">
        <v>0</v>
      </c>
      <c r="J12" s="126">
        <f>+IF(ISERROR(H12/I12),0,H12/I12)</f>
        <v>0</v>
      </c>
      <c r="K12" s="171">
        <v>0</v>
      </c>
      <c r="L12" s="128">
        <f>+G12/(1+(J12)*(1-K12))</f>
        <v>0</v>
      </c>
    </row>
    <row r="13" spans="1:14">
      <c r="B13" s="122" t="s">
        <v>46</v>
      </c>
      <c r="C13" s="122"/>
      <c r="D13" s="171">
        <v>7.4999999999999997E-2</v>
      </c>
      <c r="F13" s="175" t="s">
        <v>74</v>
      </c>
      <c r="G13" s="173">
        <v>0</v>
      </c>
      <c r="H13" s="172">
        <v>0</v>
      </c>
      <c r="I13" s="172">
        <v>0</v>
      </c>
      <c r="J13" s="126">
        <f>+IF(ISERROR(H13/I13),0,H13/I13)</f>
        <v>0</v>
      </c>
      <c r="K13" s="171">
        <v>0</v>
      </c>
      <c r="L13" s="128">
        <f>+G13/(1+(J13)*(1-K13))</f>
        <v>0</v>
      </c>
    </row>
    <row r="14" spans="1:14">
      <c r="B14" s="122" t="s">
        <v>20</v>
      </c>
      <c r="C14" s="122"/>
      <c r="D14" s="171">
        <v>0.25</v>
      </c>
      <c r="F14" s="127"/>
      <c r="G14" s="184"/>
      <c r="H14" s="185"/>
      <c r="I14" s="185"/>
      <c r="J14" s="126"/>
      <c r="K14" s="186"/>
      <c r="L14" s="129"/>
    </row>
    <row r="15" spans="1:14">
      <c r="B15" s="130" t="s">
        <v>47</v>
      </c>
      <c r="C15" s="130"/>
      <c r="D15" s="44">
        <f>+D13*(1-D14)</f>
        <v>5.6249999999999994E-2</v>
      </c>
      <c r="F15" s="131" t="s">
        <v>48</v>
      </c>
      <c r="G15" s="132">
        <f>AVERAGE(G9:G14)</f>
        <v>0</v>
      </c>
      <c r="H15" s="133"/>
      <c r="I15" s="133"/>
      <c r="J15" s="134">
        <f>AVERAGE(J9:J14)</f>
        <v>0</v>
      </c>
      <c r="K15" s="133"/>
      <c r="L15" s="132">
        <f>AVERAGE(L9:L14)</f>
        <v>0</v>
      </c>
    </row>
    <row r="16" spans="1:14">
      <c r="B16" s="130"/>
      <c r="C16" s="130"/>
      <c r="E16" s="148"/>
      <c r="F16" s="131" t="s">
        <v>49</v>
      </c>
      <c r="G16" s="132">
        <f>MEDIAN(G9:G14)</f>
        <v>0</v>
      </c>
      <c r="H16" s="133"/>
      <c r="I16" s="133"/>
      <c r="J16" s="134">
        <f>MEDIAN(J9:J14)</f>
        <v>0</v>
      </c>
      <c r="K16" s="133"/>
      <c r="L16" s="132">
        <f>MEDIAN(L9:L14)</f>
        <v>0</v>
      </c>
    </row>
    <row r="17" spans="2:12">
      <c r="E17" s="148"/>
    </row>
    <row r="18" spans="2:12" ht="15">
      <c r="B18" s="121" t="s">
        <v>50</v>
      </c>
      <c r="C18" s="122"/>
      <c r="D18" s="122"/>
      <c r="E18" s="17"/>
      <c r="F18" s="658" t="s">
        <v>51</v>
      </c>
      <c r="G18" s="658"/>
      <c r="H18" s="658"/>
      <c r="I18" s="658"/>
      <c r="J18" s="658"/>
      <c r="K18" s="658"/>
      <c r="L18" s="658"/>
    </row>
    <row r="19" spans="2:12" ht="14.25">
      <c r="B19" s="122" t="s">
        <v>77</v>
      </c>
      <c r="C19" s="122"/>
      <c r="D19" s="171">
        <v>4.1000000000000002E-2</v>
      </c>
      <c r="E19" s="148"/>
      <c r="F19" s="83"/>
      <c r="G19" s="83"/>
      <c r="H19" s="83"/>
      <c r="I19" s="135" t="s">
        <v>81</v>
      </c>
      <c r="J19" s="92" t="s">
        <v>52</v>
      </c>
      <c r="K19" s="92" t="s">
        <v>52</v>
      </c>
      <c r="L19" s="83"/>
    </row>
    <row r="20" spans="2:12" ht="14.25">
      <c r="B20" s="122" t="s">
        <v>78</v>
      </c>
      <c r="C20" s="122"/>
      <c r="D20" s="171">
        <v>7.0999999999999994E-2</v>
      </c>
      <c r="E20" s="148"/>
      <c r="F20" s="83"/>
      <c r="G20" s="83"/>
      <c r="H20" s="83"/>
      <c r="I20" s="92" t="s">
        <v>37</v>
      </c>
      <c r="J20" s="92" t="s">
        <v>35</v>
      </c>
      <c r="K20" s="92" t="s">
        <v>36</v>
      </c>
      <c r="L20" s="92" t="s">
        <v>53</v>
      </c>
    </row>
    <row r="21" spans="2:12" ht="15">
      <c r="B21" s="122" t="s">
        <v>54</v>
      </c>
      <c r="C21" s="122"/>
      <c r="D21" s="128">
        <v>1.08</v>
      </c>
      <c r="E21" s="148"/>
      <c r="F21" s="122"/>
      <c r="G21" s="122"/>
      <c r="H21" s="122"/>
      <c r="I21" s="124" t="s">
        <v>44</v>
      </c>
      <c r="J21" s="124" t="s">
        <v>43</v>
      </c>
      <c r="K21" s="124" t="s">
        <v>20</v>
      </c>
      <c r="L21" s="124" t="s">
        <v>44</v>
      </c>
    </row>
    <row r="22" spans="2:12" ht="14.25">
      <c r="B22" s="88" t="s">
        <v>79</v>
      </c>
      <c r="D22" s="171">
        <v>0.02</v>
      </c>
      <c r="E22" s="148"/>
      <c r="F22" s="136" t="s">
        <v>55</v>
      </c>
      <c r="G22" s="17"/>
      <c r="H22" s="17"/>
      <c r="I22" s="128">
        <f>L15</f>
        <v>0</v>
      </c>
      <c r="J22" s="126">
        <f>D8/D9</f>
        <v>0.25</v>
      </c>
      <c r="K22" s="126">
        <f>D14</f>
        <v>0.25</v>
      </c>
      <c r="L22" s="137">
        <f>+I22*(1+(J22)*(1-K22))</f>
        <v>0</v>
      </c>
    </row>
    <row r="23" spans="2:12">
      <c r="B23" s="130" t="s">
        <v>56</v>
      </c>
      <c r="C23" s="122"/>
      <c r="D23" s="44">
        <f>+D19+(D21*D20)+D22</f>
        <v>0.13768</v>
      </c>
      <c r="E23" s="148"/>
      <c r="F23" s="136"/>
      <c r="G23" s="17"/>
      <c r="H23" s="17"/>
      <c r="I23" s="138"/>
      <c r="J23" s="139"/>
      <c r="K23" s="139"/>
      <c r="L23" s="140"/>
    </row>
    <row r="24" spans="2:12" ht="15">
      <c r="B24" s="130"/>
      <c r="C24" s="122"/>
      <c r="E24" s="148"/>
      <c r="F24" s="658" t="s">
        <v>57</v>
      </c>
      <c r="G24" s="658"/>
      <c r="H24" s="658"/>
      <c r="I24" s="658"/>
      <c r="J24" s="658"/>
      <c r="K24" s="658"/>
      <c r="L24" s="658"/>
    </row>
    <row r="25" spans="2:12" ht="15">
      <c r="B25" s="121"/>
      <c r="C25" s="17"/>
      <c r="D25" s="17"/>
      <c r="E25" s="148"/>
      <c r="F25" s="46"/>
      <c r="H25" s="655" t="s">
        <v>58</v>
      </c>
      <c r="I25" s="655"/>
      <c r="J25" s="655"/>
      <c r="K25" s="655"/>
      <c r="L25" s="655"/>
    </row>
    <row r="26" spans="2:12">
      <c r="B26" s="130" t="s">
        <v>11</v>
      </c>
      <c r="C26" s="122"/>
      <c r="D26" s="44">
        <f>(D8*D15)+(D9*D23)</f>
        <v>0.121394</v>
      </c>
      <c r="E26" s="148"/>
      <c r="F26" s="656" t="s">
        <v>38</v>
      </c>
      <c r="G26" s="48">
        <f>D26</f>
        <v>0.121394</v>
      </c>
      <c r="H26" s="141">
        <f>I26-0.005</f>
        <v>0.05</v>
      </c>
      <c r="I26" s="141">
        <f>J26-0.005</f>
        <v>5.5E-2</v>
      </c>
      <c r="J26" s="142">
        <v>0.06</v>
      </c>
      <c r="K26" s="141">
        <f>J26+0.005</f>
        <v>6.5000000000000002E-2</v>
      </c>
      <c r="L26" s="141">
        <f>K26+0.005</f>
        <v>7.0000000000000007E-2</v>
      </c>
    </row>
    <row r="27" spans="2:12">
      <c r="B27" s="187"/>
      <c r="C27" s="187"/>
      <c r="D27" s="187"/>
      <c r="E27" s="148"/>
      <c r="F27" s="656"/>
      <c r="G27" s="49">
        <f>G28-0.1</f>
        <v>0.30000000000000004</v>
      </c>
      <c r="H27" s="80">
        <f t="dataTable" ref="H27:L31" dt2D="1" dtr="0" r1="D13" r2="D8"/>
        <v>0.107626</v>
      </c>
      <c r="I27" s="51">
        <v>0.10875099999999999</v>
      </c>
      <c r="J27" s="51">
        <v>0.10987599999999999</v>
      </c>
      <c r="K27" s="51">
        <v>0.11100099999999999</v>
      </c>
      <c r="L27" s="51">
        <v>0.11212599999999999</v>
      </c>
    </row>
    <row r="28" spans="2:12">
      <c r="E28" s="148"/>
      <c r="F28" s="656"/>
      <c r="G28" s="49">
        <f>G29-0.1</f>
        <v>0.4</v>
      </c>
      <c r="H28" s="50">
        <v>9.7608E-2</v>
      </c>
      <c r="I28" s="52">
        <v>9.9108000000000002E-2</v>
      </c>
      <c r="J28" s="52">
        <v>0.100608</v>
      </c>
      <c r="K28" s="52">
        <v>0.102108</v>
      </c>
      <c r="L28" s="51">
        <v>0.10360800000000001</v>
      </c>
    </row>
    <row r="29" spans="2:12">
      <c r="E29" s="148"/>
      <c r="F29" s="656"/>
      <c r="G29" s="53">
        <v>0.5</v>
      </c>
      <c r="H29" s="50">
        <v>8.7590000000000001E-2</v>
      </c>
      <c r="I29" s="52">
        <v>8.9465000000000003E-2</v>
      </c>
      <c r="J29" s="54">
        <v>9.1340000000000005E-2</v>
      </c>
      <c r="K29" s="52">
        <v>9.3214999999999992E-2</v>
      </c>
      <c r="L29" s="51">
        <v>9.5090000000000008E-2</v>
      </c>
    </row>
    <row r="30" spans="2:12">
      <c r="B30" s="623" t="s">
        <v>521</v>
      </c>
      <c r="C30" s="624">
        <v>0.13800000000000001</v>
      </c>
      <c r="E30" s="148"/>
      <c r="F30" s="656"/>
      <c r="G30" s="49">
        <f>G29+0.1</f>
        <v>0.6</v>
      </c>
      <c r="H30" s="50">
        <v>7.7572000000000002E-2</v>
      </c>
      <c r="I30" s="52">
        <v>7.9822000000000004E-2</v>
      </c>
      <c r="J30" s="52">
        <v>8.2072000000000006E-2</v>
      </c>
      <c r="K30" s="52">
        <v>8.4322000000000008E-2</v>
      </c>
      <c r="L30" s="51">
        <v>8.657200000000001E-2</v>
      </c>
    </row>
    <row r="31" spans="2:12">
      <c r="B31" s="623" t="s">
        <v>522</v>
      </c>
      <c r="C31" s="625">
        <v>0.8</v>
      </c>
      <c r="E31" s="148"/>
      <c r="F31" s="656"/>
      <c r="G31" s="49">
        <f>G30+0.1</f>
        <v>0.7</v>
      </c>
      <c r="H31" s="50">
        <v>6.7554000000000003E-2</v>
      </c>
      <c r="I31" s="51">
        <v>7.0179000000000005E-2</v>
      </c>
      <c r="J31" s="51">
        <v>7.2804000000000008E-2</v>
      </c>
      <c r="K31" s="51">
        <v>7.5428999999999996E-2</v>
      </c>
      <c r="L31" s="51">
        <v>7.8054000000000012E-2</v>
      </c>
    </row>
    <row r="32" spans="2:12">
      <c r="B32" s="623" t="s">
        <v>523</v>
      </c>
      <c r="C32" s="625">
        <v>0.2</v>
      </c>
    </row>
    <row r="33" spans="2:3">
      <c r="B33" s="623" t="s">
        <v>524</v>
      </c>
      <c r="C33" s="624">
        <v>5.6000000000000001E-2</v>
      </c>
    </row>
    <row r="36" spans="2:3">
      <c r="B36" s="623" t="s">
        <v>525</v>
      </c>
      <c r="C36" s="624">
        <f>C30*C31+C33*(1-25%)*C32</f>
        <v>0.11880000000000002</v>
      </c>
    </row>
  </sheetData>
  <mergeCells count="6">
    <mergeCell ref="H25:L25"/>
    <mergeCell ref="F26:F31"/>
    <mergeCell ref="B6:D6"/>
    <mergeCell ref="F6:L6"/>
    <mergeCell ref="F18:L18"/>
    <mergeCell ref="F24:L24"/>
  </mergeCells>
  <phoneticPr fontId="31" type="noConversion"/>
  <pageMargins left="0.75" right="0.75" top="1" bottom="1" header="0.5" footer="0.5"/>
  <pageSetup scale="4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6"/>
  <sheetViews>
    <sheetView showGridLines="0" view="pageBreakPreview" zoomScale="90" zoomScaleNormal="85" zoomScaleSheetLayoutView="90" workbookViewId="0">
      <selection activeCell="J34" sqref="J34"/>
    </sheetView>
  </sheetViews>
  <sheetFormatPr defaultRowHeight="12.75"/>
  <cols>
    <col min="1" max="1" width="0.85546875" style="454" customWidth="1"/>
    <col min="2" max="5" width="13.7109375" style="454" customWidth="1"/>
    <col min="6" max="6" width="17.28515625" style="454" customWidth="1"/>
    <col min="7" max="15" width="13.7109375" style="454" customWidth="1"/>
    <col min="16" max="16" width="7.42578125" style="1" customWidth="1"/>
    <col min="17" max="18" width="12.7109375" style="1" customWidth="1"/>
    <col min="19" max="19" width="9.5703125" style="454" bestFit="1" customWidth="1"/>
    <col min="20" max="16384" width="9.140625" style="454"/>
  </cols>
  <sheetData>
    <row r="1" spans="1:32" ht="26.25">
      <c r="A1" s="478" t="str">
        <f>Historical!A1</f>
        <v>海螺水泥 601717</v>
      </c>
      <c r="B1" s="527"/>
      <c r="C1" s="4"/>
      <c r="D1" s="4"/>
      <c r="E1" s="4"/>
      <c r="F1" s="4"/>
      <c r="G1" s="4"/>
      <c r="H1" s="4"/>
      <c r="I1" s="4"/>
      <c r="J1" s="4"/>
      <c r="K1" s="4"/>
      <c r="L1" s="4"/>
      <c r="M1" s="4"/>
      <c r="N1" s="4"/>
      <c r="O1" s="4"/>
      <c r="P1" s="526"/>
    </row>
    <row r="2" spans="1:32" ht="18">
      <c r="A2" s="477" t="str">
        <f>Project!2:2</f>
        <v>Discounted Cash Flow Analysis</v>
      </c>
      <c r="B2" s="4"/>
      <c r="C2" s="4"/>
      <c r="D2" s="4"/>
      <c r="E2" s="4"/>
      <c r="F2" s="4"/>
      <c r="G2" s="4"/>
      <c r="H2" s="4"/>
      <c r="I2" s="4"/>
      <c r="J2" s="4"/>
      <c r="K2" s="4"/>
      <c r="L2" s="4"/>
      <c r="M2" s="4"/>
      <c r="N2" s="4"/>
      <c r="O2" s="4"/>
      <c r="P2" s="2"/>
      <c r="S2" s="479"/>
      <c r="T2" s="479"/>
      <c r="U2" s="479"/>
      <c r="V2" s="479"/>
      <c r="W2" s="479"/>
      <c r="X2" s="479"/>
      <c r="Y2" s="479"/>
      <c r="Z2" s="479"/>
      <c r="AA2" s="479"/>
      <c r="AB2" s="479"/>
      <c r="AC2" s="479"/>
      <c r="AD2" s="479"/>
      <c r="AE2" s="479"/>
      <c r="AF2" s="479"/>
    </row>
    <row r="3" spans="1:32">
      <c r="A3" s="3" t="s">
        <v>1</v>
      </c>
      <c r="B3" s="4"/>
      <c r="C3" s="4"/>
      <c r="D3" s="4"/>
      <c r="E3" s="4"/>
      <c r="F3" s="4"/>
      <c r="G3" s="4"/>
      <c r="H3" s="4"/>
      <c r="I3" s="4"/>
      <c r="J3" s="4"/>
      <c r="K3" s="4"/>
      <c r="L3" s="4"/>
      <c r="M3" s="5" t="str">
        <f>B4</f>
        <v xml:space="preserve">Operating Scenario </v>
      </c>
      <c r="N3" s="4"/>
      <c r="O3" s="6" t="s">
        <v>61</v>
      </c>
      <c r="P3" s="2"/>
      <c r="S3" s="479"/>
      <c r="T3" s="479"/>
      <c r="U3" s="479"/>
      <c r="V3" s="479"/>
      <c r="W3" s="479"/>
      <c r="X3" s="479"/>
      <c r="Y3" s="479"/>
      <c r="Z3" s="479"/>
      <c r="AA3" s="479"/>
      <c r="AB3" s="479"/>
      <c r="AC3" s="479"/>
      <c r="AD3" s="479"/>
      <c r="AE3" s="479"/>
      <c r="AF3" s="479"/>
    </row>
    <row r="4" spans="1:32">
      <c r="A4" s="1"/>
      <c r="B4" s="525" t="s">
        <v>469</v>
      </c>
      <c r="C4" s="524"/>
      <c r="D4" s="523">
        <v>1</v>
      </c>
      <c r="E4" s="1"/>
      <c r="P4" s="2"/>
      <c r="S4" s="2"/>
      <c r="T4" s="479"/>
      <c r="U4" s="479"/>
      <c r="V4" s="479"/>
      <c r="W4" s="479"/>
      <c r="X4" s="479"/>
      <c r="Y4" s="479"/>
      <c r="Z4" s="479"/>
      <c r="AA4" s="479"/>
      <c r="AB4" s="479"/>
      <c r="AC4" s="479"/>
      <c r="AD4" s="479"/>
      <c r="AE4" s="479"/>
      <c r="AF4" s="479"/>
    </row>
    <row r="5" spans="1:32" s="8" customFormat="1" ht="15">
      <c r="B5" s="525" t="s">
        <v>468</v>
      </c>
      <c r="C5" s="524"/>
      <c r="D5" s="523" t="s">
        <v>2</v>
      </c>
      <c r="E5" s="538" t="s">
        <v>5</v>
      </c>
      <c r="F5" s="539"/>
      <c r="G5" s="539"/>
      <c r="H5" s="539"/>
      <c r="I5" s="539"/>
      <c r="J5" s="539"/>
      <c r="K5" s="539"/>
      <c r="L5" s="539"/>
      <c r="M5" s="539"/>
      <c r="N5" s="539"/>
      <c r="O5" s="539"/>
      <c r="P5" s="539"/>
      <c r="S5" s="10"/>
      <c r="T5" s="10"/>
      <c r="U5" s="10"/>
      <c r="V5" s="10"/>
      <c r="W5" s="10"/>
      <c r="X5" s="10"/>
      <c r="Y5" s="10"/>
      <c r="Z5" s="10"/>
      <c r="AA5" s="10"/>
      <c r="AB5" s="10"/>
      <c r="AC5" s="10"/>
      <c r="AD5" s="10"/>
      <c r="AE5" s="10"/>
      <c r="AF5" s="10"/>
    </row>
    <row r="6" spans="1:32" s="8" customFormat="1" ht="15">
      <c r="B6" s="525"/>
      <c r="C6" s="528"/>
      <c r="D6" s="529"/>
      <c r="E6" s="243">
        <f>Project!I6</f>
        <v>2012</v>
      </c>
      <c r="F6" s="243">
        <f>Project!J6</f>
        <v>2013</v>
      </c>
      <c r="G6" s="243">
        <f>Project!K6</f>
        <v>2014</v>
      </c>
      <c r="H6" s="243">
        <f>Project!L6</f>
        <v>2015</v>
      </c>
      <c r="I6" s="243">
        <f>Project!M6</f>
        <v>2016</v>
      </c>
      <c r="J6" s="243">
        <f>Project!N6</f>
        <v>2017</v>
      </c>
      <c r="K6" s="243">
        <f>Project!O6</f>
        <v>2018</v>
      </c>
      <c r="L6" s="243">
        <f>Project!P6</f>
        <v>2019</v>
      </c>
      <c r="M6" s="243"/>
      <c r="N6" s="243"/>
      <c r="O6" s="243"/>
      <c r="P6" s="243"/>
      <c r="S6" s="10"/>
      <c r="T6" s="10"/>
      <c r="U6" s="10"/>
      <c r="V6" s="10"/>
      <c r="W6" s="10"/>
      <c r="X6" s="10"/>
      <c r="Y6" s="10"/>
      <c r="Z6" s="10"/>
      <c r="AA6" s="10"/>
      <c r="AB6" s="10"/>
      <c r="AC6" s="10"/>
      <c r="AD6" s="10"/>
      <c r="AE6" s="10"/>
      <c r="AF6" s="10"/>
    </row>
    <row r="7" spans="1:32" s="8" customFormat="1" ht="15">
      <c r="B7" s="525"/>
      <c r="C7" s="528"/>
      <c r="D7" s="529"/>
      <c r="E7" s="532"/>
      <c r="F7" s="530"/>
      <c r="G7" s="530"/>
      <c r="H7" s="530"/>
      <c r="I7" s="530"/>
      <c r="J7" s="530"/>
      <c r="K7" s="9"/>
      <c r="L7" s="533"/>
      <c r="M7" s="530"/>
      <c r="N7" s="530"/>
      <c r="O7" s="9"/>
      <c r="P7" s="533"/>
      <c r="S7" s="10"/>
      <c r="T7" s="10"/>
      <c r="U7" s="10"/>
      <c r="V7" s="10"/>
      <c r="W7" s="10"/>
      <c r="X7" s="10"/>
      <c r="Y7" s="10"/>
      <c r="Z7" s="10"/>
      <c r="AA7" s="10"/>
      <c r="AB7" s="10"/>
      <c r="AC7" s="10"/>
      <c r="AD7" s="10"/>
      <c r="AE7" s="10"/>
      <c r="AF7" s="10"/>
    </row>
    <row r="8" spans="1:32" s="8" customFormat="1" ht="15.75" thickBot="1">
      <c r="B8" s="373" t="s">
        <v>448</v>
      </c>
      <c r="C8" s="1"/>
      <c r="D8" s="1"/>
      <c r="E8" s="28"/>
      <c r="F8" s="534"/>
      <c r="G8" s="534"/>
      <c r="H8" s="534"/>
      <c r="I8" s="534"/>
      <c r="J8" s="534"/>
      <c r="K8" s="534"/>
      <c r="L8" s="534"/>
      <c r="M8" s="534"/>
      <c r="N8" s="534"/>
      <c r="O8" s="534"/>
      <c r="P8" s="534"/>
      <c r="S8" s="10"/>
      <c r="T8" s="10"/>
      <c r="U8" s="10"/>
      <c r="V8" s="10"/>
      <c r="W8" s="10"/>
      <c r="X8" s="10"/>
      <c r="Y8" s="10"/>
      <c r="Z8" s="10"/>
      <c r="AA8" s="10"/>
      <c r="AB8" s="10"/>
      <c r="AC8" s="10"/>
      <c r="AD8" s="10"/>
      <c r="AE8" s="10"/>
      <c r="AF8" s="10"/>
    </row>
    <row r="9" spans="1:32" s="8" customFormat="1" ht="15">
      <c r="B9" s="377" t="s">
        <v>452</v>
      </c>
      <c r="C9" s="1"/>
      <c r="D9" s="1"/>
      <c r="E9" s="380">
        <f>Project!I89</f>
        <v>7220.8575899999996</v>
      </c>
      <c r="F9" s="380">
        <f>Project!J89</f>
        <v>8665.0291079999934</v>
      </c>
      <c r="G9" s="380">
        <f>Project!K89</f>
        <v>9964.7834741999995</v>
      </c>
      <c r="H9" s="380">
        <f>Project!L89</f>
        <v>10961.261821619999</v>
      </c>
      <c r="I9" s="380">
        <f>Project!M89</f>
        <v>11509.324912700999</v>
      </c>
      <c r="J9" s="380">
        <f>Project!N89</f>
        <v>11854.604660082026</v>
      </c>
      <c r="K9" s="380">
        <f>Project!O89</f>
        <v>12210.242799884487</v>
      </c>
      <c r="L9" s="380">
        <f>Project!P89</f>
        <v>12576.550083881022</v>
      </c>
      <c r="M9" s="380"/>
      <c r="N9" s="380"/>
      <c r="O9" s="380"/>
      <c r="P9" s="380"/>
      <c r="S9" s="10"/>
      <c r="T9" s="10"/>
      <c r="U9" s="10"/>
      <c r="V9" s="10"/>
      <c r="W9" s="10"/>
      <c r="X9" s="10"/>
      <c r="Y9" s="10"/>
      <c r="Z9" s="10"/>
      <c r="AA9" s="10"/>
      <c r="AB9" s="10"/>
      <c r="AC9" s="10"/>
      <c r="AD9" s="10"/>
      <c r="AE9" s="10"/>
      <c r="AF9" s="10"/>
    </row>
    <row r="10" spans="1:32" s="8" customFormat="1">
      <c r="B10" s="376" t="s">
        <v>449</v>
      </c>
      <c r="C10" s="1"/>
      <c r="D10" s="1"/>
      <c r="E10" s="420">
        <f>Project!I90</f>
        <v>855.80534399999988</v>
      </c>
      <c r="F10" s="420">
        <f>Project!J90</f>
        <v>1026.9664127999999</v>
      </c>
      <c r="G10" s="420">
        <f>Project!K90</f>
        <v>1181.0113747199998</v>
      </c>
      <c r="H10" s="420">
        <f>Project!L90</f>
        <v>1299.1125121919999</v>
      </c>
      <c r="I10" s="420">
        <f>Project!M90</f>
        <v>1364.0681378015997</v>
      </c>
      <c r="J10" s="420">
        <f>Project!N90</f>
        <v>1404.9901819356478</v>
      </c>
      <c r="K10" s="420">
        <f>Project!O90</f>
        <v>1447.1398873937173</v>
      </c>
      <c r="L10" s="420">
        <f>Project!P90</f>
        <v>1490.5540840155288</v>
      </c>
      <c r="M10" s="420"/>
      <c r="N10" s="420"/>
      <c r="O10" s="420"/>
      <c r="P10" s="420"/>
      <c r="S10" s="10"/>
      <c r="T10" s="10"/>
      <c r="U10" s="10"/>
      <c r="V10" s="10"/>
      <c r="W10" s="10"/>
      <c r="X10" s="10"/>
      <c r="Y10" s="10"/>
      <c r="Z10" s="10"/>
      <c r="AA10" s="10"/>
      <c r="AB10" s="10"/>
      <c r="AC10" s="10"/>
      <c r="AD10" s="10"/>
      <c r="AE10" s="10"/>
      <c r="AF10" s="10"/>
    </row>
    <row r="11" spans="1:32" s="8" customFormat="1">
      <c r="B11" s="376" t="s">
        <v>450</v>
      </c>
      <c r="C11" s="1"/>
      <c r="D11" s="1"/>
      <c r="E11" s="406">
        <f>Project!I91</f>
        <v>4279.0267199999998</v>
      </c>
      <c r="F11" s="406">
        <f>Project!J91</f>
        <v>5134.8320639999993</v>
      </c>
      <c r="G11" s="406">
        <f>Project!K91</f>
        <v>2952.5284367999993</v>
      </c>
      <c r="H11" s="406">
        <f>Project!L91</f>
        <v>3247.7812804799996</v>
      </c>
      <c r="I11" s="406">
        <f>Project!M91</f>
        <v>3410.1703445039998</v>
      </c>
      <c r="J11" s="406">
        <f>Project!N91</f>
        <v>3512.4754548391197</v>
      </c>
      <c r="K11" s="406">
        <f>Project!O91</f>
        <v>3617.8497184842936</v>
      </c>
      <c r="L11" s="406">
        <f>Project!P91</f>
        <v>3726.3852100388222</v>
      </c>
      <c r="M11" s="406"/>
      <c r="N11" s="406"/>
      <c r="O11" s="406"/>
      <c r="P11" s="406"/>
      <c r="S11" s="10"/>
      <c r="T11" s="10"/>
      <c r="U11" s="10"/>
      <c r="V11" s="10"/>
      <c r="W11" s="10"/>
      <c r="X11" s="10"/>
      <c r="Y11" s="10"/>
      <c r="Z11" s="10"/>
      <c r="AA11" s="10"/>
      <c r="AB11" s="10"/>
      <c r="AC11" s="10"/>
      <c r="AD11" s="10"/>
      <c r="AE11" s="10"/>
      <c r="AF11" s="10"/>
    </row>
    <row r="12" spans="1:32" s="8" customFormat="1" ht="15">
      <c r="B12" s="376" t="s">
        <v>451</v>
      </c>
      <c r="C12" s="1"/>
      <c r="D12" s="1"/>
      <c r="E12" s="407" t="e">
        <f>Project!I92</f>
        <v>#VALUE!</v>
      </c>
      <c r="F12" s="407">
        <f>Project!J92</f>
        <v>256.80022000438476</v>
      </c>
      <c r="G12" s="407">
        <f>Project!K92</f>
        <v>231.1201980039441</v>
      </c>
      <c r="H12" s="407">
        <f>Project!L92</f>
        <v>177.1921518030249</v>
      </c>
      <c r="I12" s="407">
        <f>Project!M92</f>
        <v>97.455683491658419</v>
      </c>
      <c r="J12" s="407">
        <f>Project!N92</f>
        <v>61.397080599748733</v>
      </c>
      <c r="K12" s="407">
        <f>Project!O92</f>
        <v>63.238993017745088</v>
      </c>
      <c r="L12" s="407">
        <f>Project!P92</f>
        <v>65.136162808266818</v>
      </c>
      <c r="M12" s="407"/>
      <c r="N12" s="407"/>
      <c r="O12" s="407"/>
      <c r="P12" s="407"/>
      <c r="S12" s="10"/>
      <c r="T12" s="10"/>
      <c r="U12" s="10"/>
      <c r="V12" s="10"/>
      <c r="W12" s="10"/>
      <c r="X12" s="10"/>
      <c r="Y12" s="10"/>
      <c r="Z12" s="10"/>
      <c r="AA12" s="10"/>
      <c r="AB12" s="10"/>
      <c r="AC12" s="10"/>
      <c r="AD12" s="10"/>
      <c r="AE12" s="10"/>
      <c r="AF12" s="10"/>
    </row>
    <row r="13" spans="1:32" s="8" customFormat="1" ht="15">
      <c r="B13" s="1"/>
      <c r="C13" s="1"/>
      <c r="D13" s="1"/>
      <c r="E13" s="408"/>
      <c r="F13" s="408"/>
      <c r="G13" s="408"/>
      <c r="H13" s="408"/>
      <c r="I13" s="408"/>
      <c r="J13" s="408"/>
      <c r="K13" s="408"/>
      <c r="L13" s="408"/>
      <c r="M13" s="535"/>
      <c r="N13" s="535"/>
      <c r="O13" s="535"/>
      <c r="P13" s="535"/>
      <c r="S13" s="10"/>
      <c r="T13" s="10"/>
      <c r="U13" s="10"/>
      <c r="V13" s="10"/>
      <c r="W13" s="10"/>
      <c r="X13" s="10"/>
      <c r="Y13" s="10"/>
      <c r="Z13" s="10"/>
      <c r="AA13" s="10"/>
      <c r="AB13" s="10"/>
      <c r="AC13" s="10"/>
      <c r="AD13" s="10"/>
      <c r="AE13" s="10"/>
      <c r="AF13" s="10"/>
    </row>
    <row r="14" spans="1:32" s="8" customFormat="1">
      <c r="B14" s="29" t="s">
        <v>10</v>
      </c>
      <c r="C14" s="29"/>
      <c r="D14" s="29"/>
      <c r="E14" s="409" t="e">
        <f>Project!I94</f>
        <v>#VALUE!</v>
      </c>
      <c r="F14" s="409">
        <f>Project!J94</f>
        <v>4300.3632367956097</v>
      </c>
      <c r="G14" s="409">
        <f>Project!K94</f>
        <v>7962.1462141160555</v>
      </c>
      <c r="H14" s="409">
        <f>Project!L94</f>
        <v>8835.4009015289739</v>
      </c>
      <c r="I14" s="409">
        <f>Project!M94</f>
        <v>9365.7670225069396</v>
      </c>
      <c r="J14" s="409">
        <f>Project!N94</f>
        <v>9685.7223065788057</v>
      </c>
      <c r="K14" s="409">
        <f>Project!O94</f>
        <v>9976.2939757761669</v>
      </c>
      <c r="L14" s="409">
        <f>Project!P94</f>
        <v>10275.58279504946</v>
      </c>
      <c r="M14" s="409"/>
      <c r="N14" s="409"/>
      <c r="O14" s="409"/>
      <c r="P14" s="409"/>
      <c r="S14" s="10"/>
      <c r="T14" s="10"/>
      <c r="U14" s="10"/>
      <c r="V14" s="10"/>
      <c r="W14" s="10"/>
      <c r="X14" s="10"/>
      <c r="Y14" s="10"/>
      <c r="Z14" s="10"/>
      <c r="AA14" s="10"/>
      <c r="AB14" s="10"/>
      <c r="AC14" s="10"/>
      <c r="AD14" s="10"/>
      <c r="AE14" s="10"/>
      <c r="AF14" s="10"/>
    </row>
    <row r="15" spans="1:32" s="8" customFormat="1">
      <c r="B15" s="32" t="s">
        <v>11</v>
      </c>
      <c r="C15" s="29"/>
      <c r="D15" s="551">
        <v>0.121</v>
      </c>
      <c r="E15" s="410"/>
      <c r="F15" s="536"/>
      <c r="G15" s="537"/>
      <c r="H15" s="537"/>
      <c r="I15" s="537"/>
      <c r="J15" s="537"/>
      <c r="K15" s="537"/>
      <c r="L15" s="537"/>
      <c r="M15" s="537"/>
      <c r="N15" s="537"/>
      <c r="O15" s="537"/>
      <c r="P15" s="537"/>
      <c r="S15" s="10"/>
      <c r="T15" s="10"/>
      <c r="U15" s="10"/>
      <c r="V15" s="10"/>
      <c r="W15" s="10"/>
      <c r="X15" s="10"/>
      <c r="Y15" s="10"/>
      <c r="Z15" s="10"/>
      <c r="AA15" s="10"/>
      <c r="AB15" s="10"/>
      <c r="AC15" s="10"/>
      <c r="AD15" s="10"/>
      <c r="AE15" s="10"/>
      <c r="AF15" s="10"/>
    </row>
    <row r="16" spans="1:32" s="8" customFormat="1">
      <c r="B16" s="32" t="s">
        <v>12</v>
      </c>
      <c r="C16" s="29"/>
      <c r="D16" s="29"/>
      <c r="E16" s="410"/>
      <c r="F16" s="413">
        <v>1</v>
      </c>
      <c r="G16" s="413">
        <v>2</v>
      </c>
      <c r="H16" s="413">
        <v>3</v>
      </c>
      <c r="I16" s="413">
        <v>4</v>
      </c>
      <c r="J16" s="413">
        <v>5</v>
      </c>
      <c r="K16" s="413">
        <v>6</v>
      </c>
      <c r="L16" s="413">
        <v>7</v>
      </c>
      <c r="M16" s="414"/>
      <c r="N16" s="414"/>
      <c r="O16" s="414"/>
      <c r="P16" s="414"/>
      <c r="S16" s="10"/>
      <c r="T16" s="10"/>
      <c r="U16" s="10"/>
      <c r="V16" s="10"/>
      <c r="W16" s="10"/>
      <c r="X16" s="10"/>
      <c r="Y16" s="10"/>
      <c r="Z16" s="10"/>
      <c r="AA16" s="10"/>
      <c r="AB16" s="10"/>
      <c r="AC16" s="10"/>
      <c r="AD16" s="10"/>
      <c r="AE16" s="10"/>
      <c r="AF16" s="10"/>
    </row>
    <row r="17" spans="2:32" s="8" customFormat="1" ht="15">
      <c r="B17" s="32" t="s">
        <v>13</v>
      </c>
      <c r="C17" s="34"/>
      <c r="D17" s="1"/>
      <c r="E17" s="415"/>
      <c r="F17" s="416">
        <f>Project!J97</f>
        <v>0.89206066012488849</v>
      </c>
      <c r="G17" s="416">
        <f>Project!K97</f>
        <v>0.79577222134245185</v>
      </c>
      <c r="H17" s="416">
        <f>Project!L97</f>
        <v>0.70987709307979652</v>
      </c>
      <c r="I17" s="416">
        <f>Project!M97</f>
        <v>0.63325342826030029</v>
      </c>
      <c r="J17" s="416">
        <f>Project!N97</f>
        <v>0.56490047124023213</v>
      </c>
      <c r="K17" s="416">
        <f>Project!O97</f>
        <v>0.5039254872794221</v>
      </c>
      <c r="L17" s="416">
        <f>Project!P97</f>
        <v>0.4495321028362374</v>
      </c>
      <c r="M17" s="417"/>
      <c r="N17" s="417"/>
      <c r="O17" s="417"/>
      <c r="P17" s="417"/>
      <c r="S17" s="10"/>
      <c r="T17" s="10"/>
      <c r="U17" s="10"/>
      <c r="V17" s="10"/>
      <c r="W17" s="10"/>
      <c r="X17" s="10"/>
      <c r="Y17" s="10"/>
      <c r="Z17" s="10"/>
      <c r="AA17" s="10"/>
      <c r="AB17" s="10"/>
      <c r="AC17" s="10"/>
      <c r="AD17" s="10"/>
      <c r="AE17" s="10"/>
      <c r="AF17" s="10"/>
    </row>
    <row r="18" spans="2:32" s="8" customFormat="1">
      <c r="B18" s="36" t="s">
        <v>14</v>
      </c>
      <c r="C18" s="37"/>
      <c r="D18" s="37"/>
      <c r="E18" s="418"/>
      <c r="F18" s="419">
        <f t="shared" ref="F18:L18" si="0">+F14*F17</f>
        <v>3836.1848677926937</v>
      </c>
      <c r="G18" s="419">
        <f t="shared" si="0"/>
        <v>6336.0547794605263</v>
      </c>
      <c r="H18" s="419">
        <f t="shared" si="0"/>
        <v>6272.0487081720012</v>
      </c>
      <c r="I18" s="419">
        <f t="shared" si="0"/>
        <v>5930.9040752897845</v>
      </c>
      <c r="J18" s="419">
        <f t="shared" si="0"/>
        <v>5471.4690952883957</v>
      </c>
      <c r="K18" s="419">
        <f t="shared" si="0"/>
        <v>5027.3088029857681</v>
      </c>
      <c r="L18" s="419">
        <f t="shared" si="0"/>
        <v>4619.2043417264458</v>
      </c>
      <c r="M18" s="419"/>
      <c r="N18" s="419"/>
      <c r="O18" s="419"/>
      <c r="P18" s="419"/>
      <c r="S18" s="10"/>
      <c r="T18" s="10"/>
      <c r="U18" s="10"/>
      <c r="V18" s="10"/>
      <c r="W18" s="10"/>
      <c r="X18" s="10"/>
      <c r="Y18" s="10"/>
      <c r="Z18" s="10"/>
      <c r="AA18" s="10"/>
      <c r="AB18" s="10"/>
      <c r="AC18" s="10"/>
      <c r="AD18" s="10"/>
      <c r="AE18" s="10"/>
      <c r="AF18" s="10"/>
    </row>
    <row r="19" spans="2:32" s="7" customFormat="1">
      <c r="B19" s="39"/>
      <c r="C19" s="39"/>
      <c r="D19" s="39"/>
      <c r="E19" s="522"/>
      <c r="F19" s="39"/>
      <c r="G19" s="39"/>
      <c r="H19" s="40"/>
      <c r="I19" s="28"/>
      <c r="J19" s="40"/>
      <c r="K19" s="40"/>
      <c r="L19" s="40"/>
      <c r="M19" s="40"/>
      <c r="N19" s="40"/>
      <c r="O19" s="40"/>
      <c r="P19" s="521"/>
      <c r="Q19" s="41"/>
      <c r="R19" s="2"/>
      <c r="S19" s="2"/>
      <c r="T19" s="2"/>
      <c r="U19" s="2"/>
      <c r="V19" s="2"/>
      <c r="W19" s="2"/>
      <c r="X19" s="2"/>
      <c r="Y19" s="2"/>
      <c r="Z19" s="2"/>
      <c r="AA19" s="2"/>
      <c r="AB19" s="2"/>
      <c r="AC19" s="2"/>
      <c r="AD19" s="2"/>
      <c r="AE19" s="2"/>
      <c r="AF19" s="2"/>
    </row>
    <row r="20" spans="2:32" s="7" customFormat="1" ht="16.899999999999999" customHeight="1">
      <c r="B20" s="555" t="s">
        <v>470</v>
      </c>
      <c r="C20" s="556"/>
      <c r="D20" s="563">
        <v>41090</v>
      </c>
      <c r="E20" s="561">
        <f>DATE(E6,12,31)</f>
        <v>41274</v>
      </c>
      <c r="F20" s="626">
        <f>YEARFRAC(D20,E20)</f>
        <v>0.5</v>
      </c>
      <c r="G20" s="39"/>
      <c r="H20" s="40"/>
      <c r="I20" s="28"/>
      <c r="J20" s="40"/>
      <c r="K20" s="40"/>
      <c r="L20" s="40"/>
      <c r="M20" s="40"/>
      <c r="N20" s="40"/>
      <c r="O20" s="40"/>
      <c r="P20" s="521"/>
      <c r="Q20" s="41"/>
      <c r="R20" s="2"/>
      <c r="S20" s="2"/>
      <c r="T20" s="2"/>
      <c r="U20" s="2"/>
      <c r="V20" s="2"/>
      <c r="W20" s="2"/>
      <c r="X20" s="2"/>
      <c r="Y20" s="2"/>
      <c r="Z20" s="2"/>
      <c r="AA20" s="2"/>
      <c r="AB20" s="2"/>
      <c r="AC20" s="2"/>
      <c r="AD20" s="2"/>
      <c r="AE20" s="2"/>
      <c r="AF20" s="2"/>
    </row>
    <row r="21" spans="2:32" s="7" customFormat="1" ht="16.899999999999999" customHeight="1">
      <c r="B21" s="554" t="s">
        <v>471</v>
      </c>
      <c r="C21" s="39"/>
      <c r="D21" s="269" t="e">
        <f>YEARFRAC(D20,E20)*E14</f>
        <v>#VALUE!</v>
      </c>
      <c r="E21" s="522"/>
      <c r="F21" s="39"/>
      <c r="G21" s="39"/>
      <c r="H21" s="40"/>
      <c r="I21" s="28"/>
      <c r="J21" s="40"/>
      <c r="K21" s="40"/>
      <c r="L21" s="40"/>
      <c r="M21" s="40"/>
      <c r="N21" s="40"/>
      <c r="O21" s="40"/>
      <c r="P21" s="521"/>
      <c r="Q21" s="41"/>
      <c r="R21" s="2"/>
      <c r="S21" s="2"/>
      <c r="T21" s="2"/>
      <c r="U21" s="2"/>
      <c r="V21" s="2"/>
      <c r="W21" s="2"/>
      <c r="X21" s="2"/>
      <c r="Y21" s="2"/>
      <c r="Z21" s="2"/>
      <c r="AA21" s="2"/>
      <c r="AB21" s="2"/>
      <c r="AC21" s="2"/>
      <c r="AD21" s="2"/>
      <c r="AE21" s="2"/>
      <c r="AF21" s="2"/>
    </row>
    <row r="22" spans="2:32" s="1" customFormat="1" ht="16.899999999999999" customHeight="1">
      <c r="B22" s="562" t="s">
        <v>472</v>
      </c>
      <c r="C22" s="27"/>
      <c r="D22" s="564">
        <f>1/((1+D15)^YEARFRAC(D20,E20))</f>
        <v>0.94448962944274217</v>
      </c>
      <c r="E22" s="27"/>
      <c r="F22" s="26"/>
      <c r="G22" s="26"/>
      <c r="H22" s="26"/>
      <c r="I22" s="520"/>
      <c r="J22" s="26"/>
      <c r="K22" s="26"/>
      <c r="L22" s="455"/>
      <c r="M22" s="26"/>
      <c r="P22" s="519"/>
      <c r="Q22" s="2"/>
      <c r="R22" s="2"/>
      <c r="S22" s="2"/>
      <c r="T22" s="518"/>
      <c r="U22" s="517"/>
      <c r="V22" s="517"/>
      <c r="W22" s="517"/>
      <c r="X22" s="517"/>
      <c r="Y22" s="516"/>
      <c r="Z22" s="2"/>
      <c r="AA22" s="2"/>
      <c r="AB22" s="2"/>
      <c r="AC22" s="2"/>
      <c r="AD22" s="2"/>
      <c r="AE22" s="2"/>
      <c r="AF22" s="2"/>
    </row>
    <row r="23" spans="2:32" s="1" customFormat="1" ht="15">
      <c r="B23" s="499" t="s">
        <v>458</v>
      </c>
      <c r="C23" s="515"/>
      <c r="D23" s="515"/>
      <c r="E23" s="515"/>
      <c r="G23" s="659" t="s">
        <v>467</v>
      </c>
      <c r="H23" s="659"/>
      <c r="I23" s="659"/>
      <c r="J23" s="659"/>
      <c r="L23" s="499" t="s">
        <v>461</v>
      </c>
      <c r="M23" s="498"/>
      <c r="N23" s="498"/>
      <c r="O23" s="497"/>
      <c r="P23" s="2"/>
      <c r="Q23" s="514"/>
      <c r="R23" s="2"/>
      <c r="S23" s="513"/>
      <c r="T23" s="2"/>
      <c r="U23" s="512"/>
      <c r="V23" s="512"/>
      <c r="W23" s="512"/>
      <c r="X23" s="512"/>
      <c r="Y23" s="512"/>
      <c r="Z23" s="2"/>
      <c r="AA23" s="2"/>
      <c r="AB23" s="2"/>
      <c r="AC23" s="2"/>
      <c r="AD23" s="2"/>
      <c r="AE23" s="2"/>
      <c r="AF23" s="2"/>
    </row>
    <row r="24" spans="2:32" s="1" customFormat="1">
      <c r="B24" s="586" t="s">
        <v>479</v>
      </c>
      <c r="C24" s="511"/>
      <c r="D24" s="511"/>
      <c r="E24" s="427" t="e">
        <f>SUM(F18:L18)*D22+D21*D22</f>
        <v>#VALUE!</v>
      </c>
      <c r="G24" s="1" t="s">
        <v>458</v>
      </c>
      <c r="I24" s="510"/>
      <c r="J24" s="428" t="e">
        <f>+E34</f>
        <v>#VALUE!</v>
      </c>
      <c r="L24" s="2" t="str">
        <f>"Terminal Year Free Cash Flow ("&amp;L6&amp;"E)"</f>
        <v>Terminal Year Free Cash Flow (2019E)</v>
      </c>
      <c r="M24" s="2"/>
      <c r="N24" s="2"/>
      <c r="O24" s="566">
        <f>L14</f>
        <v>10275.58279504946</v>
      </c>
      <c r="P24" s="509"/>
      <c r="Q24" s="2"/>
      <c r="R24" s="2"/>
      <c r="S24" s="471"/>
      <c r="T24" s="508"/>
      <c r="U24" s="506"/>
      <c r="V24" s="506"/>
      <c r="W24" s="507"/>
      <c r="X24" s="506"/>
      <c r="Y24" s="506"/>
      <c r="Z24" s="2"/>
      <c r="AA24" s="2"/>
      <c r="AB24" s="2"/>
      <c r="AC24" s="2"/>
      <c r="AD24" s="2"/>
      <c r="AE24" s="2"/>
      <c r="AF24" s="2"/>
    </row>
    <row r="25" spans="2:32" s="1" customFormat="1">
      <c r="B25" s="494"/>
      <c r="C25" s="465"/>
      <c r="D25" s="465"/>
      <c r="E25" s="505"/>
      <c r="G25" s="1" t="s">
        <v>457</v>
      </c>
      <c r="J25" s="579">
        <v>0</v>
      </c>
      <c r="L25" s="2" t="s">
        <v>459</v>
      </c>
      <c r="M25" s="2"/>
      <c r="N25" s="2"/>
      <c r="O25" s="567">
        <f>D15</f>
        <v>0.121</v>
      </c>
      <c r="P25" s="456"/>
      <c r="Q25" s="2"/>
      <c r="R25" s="2"/>
      <c r="S25" s="660"/>
      <c r="T25" s="463"/>
      <c r="U25" s="473"/>
      <c r="V25" s="473"/>
      <c r="W25" s="473"/>
      <c r="X25" s="473"/>
      <c r="Y25" s="473"/>
      <c r="Z25" s="2"/>
      <c r="AA25" s="2"/>
      <c r="AB25" s="2"/>
      <c r="AC25" s="2"/>
      <c r="AD25" s="2"/>
      <c r="AE25" s="2"/>
      <c r="AF25" s="2"/>
    </row>
    <row r="26" spans="2:32" s="1" customFormat="1" ht="15">
      <c r="B26" s="661" t="s">
        <v>480</v>
      </c>
      <c r="C26" s="662"/>
      <c r="D26" s="662"/>
      <c r="E26" s="662"/>
      <c r="G26" s="1" t="s">
        <v>456</v>
      </c>
      <c r="J26" s="579">
        <v>0</v>
      </c>
      <c r="L26" s="2" t="str">
        <f>+B26</f>
        <v>持续经营价值</v>
      </c>
      <c r="M26" s="2"/>
      <c r="N26" s="2"/>
      <c r="O26" s="566">
        <f>E29</f>
        <v>91296.43764595114</v>
      </c>
      <c r="P26" s="504"/>
      <c r="Q26" s="2"/>
      <c r="R26" s="2"/>
      <c r="S26" s="660"/>
      <c r="T26" s="463"/>
      <c r="U26" s="473"/>
      <c r="V26" s="500"/>
      <c r="W26" s="500"/>
      <c r="X26" s="500"/>
      <c r="Y26" s="473"/>
      <c r="Z26" s="2"/>
      <c r="AA26" s="2"/>
      <c r="AB26" s="2"/>
      <c r="AC26" s="2"/>
      <c r="AD26" s="2"/>
      <c r="AE26" s="2"/>
      <c r="AF26" s="2"/>
    </row>
    <row r="27" spans="2:32" s="1" customFormat="1">
      <c r="B27" s="7" t="str">
        <f>"Terminal Year EBITDA ("&amp;L6&amp;"E)"</f>
        <v>Terminal Year EBITDA (2019E)</v>
      </c>
      <c r="C27" s="466"/>
      <c r="D27" s="466"/>
      <c r="E27" s="557">
        <f>Project!P16</f>
        <v>18259.287529190227</v>
      </c>
      <c r="F27" s="2"/>
      <c r="G27" s="1" t="s">
        <v>455</v>
      </c>
      <c r="J27" s="579">
        <f>Project!G59</f>
        <v>628.54</v>
      </c>
      <c r="L27" s="454"/>
      <c r="M27" s="454"/>
      <c r="N27" s="454"/>
      <c r="O27" s="568"/>
      <c r="P27" s="2"/>
      <c r="Q27" s="2"/>
      <c r="R27" s="2"/>
      <c r="S27" s="660"/>
      <c r="T27" s="503"/>
      <c r="U27" s="473"/>
      <c r="V27" s="500"/>
      <c r="W27" s="502"/>
      <c r="X27" s="500"/>
      <c r="Y27" s="473"/>
      <c r="Z27" s="2"/>
      <c r="AA27" s="2"/>
      <c r="AB27" s="2"/>
      <c r="AC27" s="2"/>
      <c r="AD27" s="2"/>
      <c r="AE27" s="2"/>
      <c r="AF27" s="2"/>
    </row>
    <row r="28" spans="2:32" s="1" customFormat="1" ht="15">
      <c r="B28" s="471" t="s">
        <v>460</v>
      </c>
      <c r="C28" s="471"/>
      <c r="D28" s="471"/>
      <c r="E28" s="580">
        <v>5</v>
      </c>
      <c r="F28" s="2"/>
      <c r="G28" s="1" t="s">
        <v>454</v>
      </c>
      <c r="J28" s="531">
        <f>Project!G31+(Project!I31-Project!G31)*(1-YEARFRAC(Valuation!D20,Valuation!E20))</f>
        <v>1368.81</v>
      </c>
      <c r="L28" s="491" t="s">
        <v>461</v>
      </c>
      <c r="M28" s="2"/>
      <c r="N28" s="2"/>
      <c r="O28" s="565">
        <f>(O26*O25-O24)/(O26+O24)</f>
        <v>7.5934903801449767E-3</v>
      </c>
      <c r="P28" s="501"/>
      <c r="Q28" s="2"/>
      <c r="R28" s="2"/>
      <c r="S28" s="660"/>
      <c r="T28" s="463"/>
      <c r="U28" s="473"/>
      <c r="V28" s="500"/>
      <c r="W28" s="500"/>
      <c r="X28" s="500"/>
      <c r="Y28" s="473"/>
      <c r="Z28" s="2"/>
      <c r="AA28" s="2"/>
      <c r="AB28" s="2"/>
      <c r="AC28" s="2"/>
      <c r="AD28" s="2"/>
      <c r="AE28" s="2"/>
      <c r="AF28" s="2"/>
    </row>
    <row r="29" spans="2:32" s="1" customFormat="1">
      <c r="B29" s="496" t="s">
        <v>466</v>
      </c>
      <c r="C29" s="496"/>
      <c r="D29" s="496"/>
      <c r="E29" s="427">
        <f>+E27*E28</f>
        <v>91296.43764595114</v>
      </c>
      <c r="F29" s="2"/>
      <c r="J29" s="1" t="s">
        <v>453</v>
      </c>
      <c r="O29" s="569"/>
      <c r="P29" s="2"/>
      <c r="Q29" s="2"/>
      <c r="R29" s="2"/>
      <c r="S29" s="660"/>
      <c r="T29" s="463"/>
      <c r="U29" s="473"/>
      <c r="V29" s="473"/>
      <c r="W29" s="473"/>
      <c r="X29" s="473"/>
      <c r="Y29" s="473"/>
      <c r="Z29" s="2"/>
      <c r="AA29" s="2"/>
      <c r="AB29" s="2"/>
      <c r="AC29" s="2"/>
      <c r="AD29" s="2"/>
      <c r="AE29" s="2"/>
      <c r="AF29" s="2"/>
    </row>
    <row r="30" spans="2:32" s="1" customFormat="1" ht="15">
      <c r="B30" s="471" t="s">
        <v>465</v>
      </c>
      <c r="C30" s="471"/>
      <c r="D30" s="471"/>
      <c r="E30" s="559">
        <f>1/((1+D15)^(L6-E6))</f>
        <v>0.4495321028362374</v>
      </c>
      <c r="F30" s="2"/>
      <c r="G30" s="584" t="s">
        <v>476</v>
      </c>
      <c r="J30" s="428" t="e">
        <f>+J24+SUM(J25:J28)</f>
        <v>#VALUE!</v>
      </c>
      <c r="L30" s="499" t="s">
        <v>462</v>
      </c>
      <c r="M30" s="498"/>
      <c r="N30" s="498"/>
      <c r="O30" s="570"/>
      <c r="P30" s="2"/>
      <c r="Q30" s="2"/>
      <c r="R30" s="2"/>
      <c r="S30" s="2"/>
      <c r="T30" s="2"/>
      <c r="U30" s="2"/>
      <c r="V30" s="2"/>
      <c r="W30" s="2"/>
      <c r="X30" s="2"/>
      <c r="Y30" s="2"/>
      <c r="Z30" s="2"/>
      <c r="AA30" s="2"/>
      <c r="AB30" s="2"/>
      <c r="AC30" s="2"/>
      <c r="AD30" s="2"/>
      <c r="AE30" s="2"/>
      <c r="AF30" s="2"/>
    </row>
    <row r="31" spans="2:32" s="1" customFormat="1">
      <c r="B31" s="496" t="s">
        <v>464</v>
      </c>
      <c r="C31" s="496"/>
      <c r="D31" s="496"/>
      <c r="E31" s="427">
        <f>+E29*E30*D22</f>
        <v>38762.496264121663</v>
      </c>
      <c r="F31" s="2"/>
      <c r="L31" s="495" t="str">
        <f>+G24</f>
        <v>Enterprise Value</v>
      </c>
      <c r="O31" s="566" t="e">
        <f>E34</f>
        <v>#VALUE!</v>
      </c>
      <c r="P31" s="2"/>
      <c r="Q31" s="2"/>
      <c r="R31" s="2"/>
      <c r="S31" s="2"/>
      <c r="T31" s="2"/>
      <c r="U31" s="2"/>
      <c r="V31" s="2"/>
      <c r="W31" s="2"/>
      <c r="X31" s="2"/>
      <c r="Y31" s="2"/>
      <c r="Z31" s="2"/>
      <c r="AA31" s="2"/>
      <c r="AB31" s="2"/>
      <c r="AC31" s="2"/>
      <c r="AD31" s="2"/>
      <c r="AE31" s="2"/>
      <c r="AF31" s="2"/>
    </row>
    <row r="32" spans="2:32" s="1" customFormat="1">
      <c r="B32" s="494" t="s">
        <v>463</v>
      </c>
      <c r="C32" s="471"/>
      <c r="D32" s="471"/>
      <c r="E32" s="560" t="str">
        <f>+IF(ISERROR(E31/E34),"- %",E31/E34)</f>
        <v>- %</v>
      </c>
      <c r="F32" s="2"/>
      <c r="G32" s="375" t="s">
        <v>475</v>
      </c>
      <c r="J32" s="583">
        <v>1400</v>
      </c>
      <c r="L32" s="1" t="s">
        <v>473</v>
      </c>
      <c r="O32" s="571">
        <f>Project!I16</f>
        <v>10483.615464</v>
      </c>
      <c r="P32" s="2"/>
      <c r="Q32" s="2"/>
      <c r="R32" s="2"/>
      <c r="S32" s="2"/>
      <c r="T32" s="2"/>
      <c r="U32" s="2"/>
      <c r="V32" s="2"/>
      <c r="W32" s="2"/>
      <c r="X32" s="2"/>
      <c r="Y32" s="2"/>
      <c r="Z32" s="2"/>
      <c r="AA32" s="2"/>
      <c r="AB32" s="2"/>
      <c r="AC32" s="2"/>
      <c r="AD32" s="2"/>
      <c r="AE32" s="2"/>
      <c r="AF32" s="2"/>
    </row>
    <row r="33" spans="1:32" s="1" customFormat="1" ht="15">
      <c r="B33" s="471"/>
      <c r="C33" s="471"/>
      <c r="D33" s="471"/>
      <c r="E33" s="558"/>
      <c r="F33" s="2"/>
      <c r="J33" s="493"/>
      <c r="O33" s="569"/>
      <c r="P33" s="2"/>
      <c r="Q33" s="492"/>
      <c r="R33" s="2"/>
      <c r="S33" s="2"/>
      <c r="T33" s="2"/>
      <c r="U33" s="2"/>
      <c r="V33" s="2"/>
      <c r="W33" s="2"/>
      <c r="X33" s="2"/>
      <c r="Y33" s="2"/>
      <c r="Z33" s="2"/>
      <c r="AA33" s="2"/>
      <c r="AB33" s="2"/>
      <c r="AC33" s="2"/>
      <c r="AD33" s="2"/>
      <c r="AE33" s="2"/>
      <c r="AF33" s="2"/>
    </row>
    <row r="34" spans="1:32" s="1" customFormat="1" ht="15">
      <c r="B34" s="585" t="s">
        <v>478</v>
      </c>
      <c r="C34" s="458"/>
      <c r="D34" s="458"/>
      <c r="E34" s="581" t="e">
        <f>+E31+E24</f>
        <v>#VALUE!</v>
      </c>
      <c r="F34" s="2"/>
      <c r="G34" s="584" t="s">
        <v>477</v>
      </c>
      <c r="J34" s="582" t="str">
        <f>+IF(ISERROR(J30/J32),"NA",J30/J32)</f>
        <v>NA</v>
      </c>
      <c r="L34" s="491" t="s">
        <v>462</v>
      </c>
      <c r="O34" s="490" t="str">
        <f>+IF(ISERROR(O31/O32),"- x",O31/O32)</f>
        <v>- x</v>
      </c>
      <c r="P34" s="2"/>
      <c r="Q34" s="486"/>
      <c r="R34" s="2"/>
      <c r="S34" s="2"/>
      <c r="T34" s="2"/>
      <c r="U34" s="455"/>
      <c r="V34" s="455"/>
      <c r="W34" s="2"/>
      <c r="X34" s="2"/>
      <c r="Y34" s="2"/>
      <c r="Z34" s="2"/>
      <c r="AA34" s="2"/>
      <c r="AB34" s="2"/>
      <c r="AC34" s="2"/>
      <c r="AD34" s="2"/>
      <c r="AE34" s="2"/>
      <c r="AF34" s="2"/>
    </row>
    <row r="35" spans="1:32" s="7" customFormat="1">
      <c r="F35" s="2"/>
      <c r="P35" s="2"/>
      <c r="Q35" s="480"/>
      <c r="R35" s="2"/>
      <c r="S35" s="2"/>
      <c r="T35" s="2"/>
      <c r="U35" s="2"/>
      <c r="V35" s="2"/>
      <c r="W35" s="2"/>
      <c r="X35" s="2"/>
      <c r="Y35" s="2"/>
      <c r="Z35" s="2"/>
      <c r="AA35" s="2"/>
      <c r="AB35" s="2"/>
      <c r="AC35" s="2"/>
      <c r="AD35" s="2"/>
      <c r="AE35" s="2"/>
      <c r="AF35" s="2"/>
    </row>
    <row r="36" spans="1:32" s="7" customFormat="1">
      <c r="F36" s="2"/>
      <c r="P36" s="2"/>
      <c r="Q36" s="489"/>
      <c r="R36" s="488"/>
      <c r="S36" s="2"/>
      <c r="T36" s="2"/>
      <c r="U36" s="2"/>
      <c r="V36" s="2"/>
      <c r="W36" s="2"/>
      <c r="X36" s="2"/>
      <c r="Y36" s="2"/>
      <c r="Z36" s="2"/>
      <c r="AA36" s="2"/>
      <c r="AB36" s="2"/>
      <c r="AC36" s="2"/>
      <c r="AD36" s="2"/>
      <c r="AE36" s="2"/>
      <c r="AF36" s="2"/>
    </row>
    <row r="37" spans="1:32" s="7" customFormat="1" ht="15">
      <c r="C37" s="470" t="s">
        <v>458</v>
      </c>
      <c r="D37" s="469"/>
      <c r="E37" s="469"/>
      <c r="F37" s="469"/>
      <c r="G37" s="469"/>
      <c r="H37" s="472"/>
      <c r="J37" s="470" t="s">
        <v>474</v>
      </c>
      <c r="K37" s="469"/>
      <c r="L37" s="469"/>
      <c r="M37" s="469"/>
      <c r="N37" s="469"/>
      <c r="O37" s="472"/>
      <c r="P37" s="2"/>
      <c r="Q37" s="487"/>
      <c r="R37" s="2"/>
      <c r="S37" s="2"/>
      <c r="T37" s="2"/>
      <c r="U37" s="2"/>
      <c r="V37" s="2"/>
      <c r="W37" s="2"/>
      <c r="X37" s="2"/>
      <c r="Y37" s="2"/>
      <c r="Z37" s="2"/>
      <c r="AA37" s="2"/>
      <c r="AB37" s="2"/>
      <c r="AC37" s="2"/>
      <c r="AD37" s="2"/>
      <c r="AE37" s="2"/>
      <c r="AF37" s="2"/>
    </row>
    <row r="38" spans="1:32" s="7" customFormat="1" ht="15">
      <c r="B38" s="468"/>
      <c r="D38" s="467" t="s">
        <v>460</v>
      </c>
      <c r="E38" s="467"/>
      <c r="F38" s="467"/>
      <c r="G38" s="467"/>
      <c r="H38" s="467"/>
      <c r="K38" s="467" t="s">
        <v>460</v>
      </c>
      <c r="L38" s="467"/>
      <c r="M38" s="467"/>
      <c r="N38" s="467"/>
      <c r="O38" s="467"/>
      <c r="P38" s="2"/>
      <c r="Q38" s="486"/>
      <c r="R38" s="2"/>
      <c r="S38" s="2"/>
      <c r="T38" s="2"/>
      <c r="U38" s="2"/>
      <c r="V38" s="2"/>
      <c r="W38" s="2"/>
      <c r="X38" s="2"/>
      <c r="Y38" s="2"/>
      <c r="Z38" s="2"/>
      <c r="AA38" s="2"/>
      <c r="AB38" s="2"/>
      <c r="AC38" s="2"/>
      <c r="AD38" s="2"/>
      <c r="AE38" s="2"/>
      <c r="AF38" s="2"/>
    </row>
    <row r="39" spans="1:32">
      <c r="A39" s="465"/>
      <c r="B39" s="465"/>
      <c r="C39" s="484" t="e">
        <f>E34</f>
        <v>#VALUE!</v>
      </c>
      <c r="D39" s="482">
        <f>+E39-0.5</f>
        <v>6.7</v>
      </c>
      <c r="E39" s="482">
        <f>+F39-0.5</f>
        <v>7.2</v>
      </c>
      <c r="F39" s="483">
        <v>7.7</v>
      </c>
      <c r="G39" s="482">
        <f>+F39+0.5</f>
        <v>8.1999999999999993</v>
      </c>
      <c r="H39" s="482">
        <f>+G39+0.5</f>
        <v>8.6999999999999993</v>
      </c>
      <c r="I39" s="485"/>
      <c r="J39" s="574" t="str">
        <f>J34</f>
        <v>NA</v>
      </c>
      <c r="K39" s="482">
        <f>+L39-0.5</f>
        <v>4</v>
      </c>
      <c r="L39" s="482">
        <f>+M39-0.5</f>
        <v>4.5</v>
      </c>
      <c r="M39" s="483">
        <v>5</v>
      </c>
      <c r="N39" s="482">
        <f>+M39+0.5</f>
        <v>5.5</v>
      </c>
      <c r="O39" s="482">
        <f>+N39+0.5</f>
        <v>6</v>
      </c>
      <c r="P39" s="481"/>
      <c r="Q39" s="480"/>
      <c r="R39" s="479"/>
      <c r="S39" s="479"/>
      <c r="T39" s="479"/>
      <c r="U39" s="2"/>
      <c r="V39" s="2"/>
      <c r="W39" s="2"/>
      <c r="X39" s="2"/>
      <c r="Y39" s="2"/>
      <c r="Z39" s="479"/>
      <c r="AA39" s="479"/>
      <c r="AB39" s="479"/>
      <c r="AC39" s="479"/>
      <c r="AD39" s="479"/>
      <c r="AE39" s="479"/>
      <c r="AF39" s="479"/>
    </row>
    <row r="40" spans="1:32" s="7" customFormat="1">
      <c r="B40" s="663" t="s">
        <v>459</v>
      </c>
      <c r="C40" s="573">
        <f>+C41-0.005</f>
        <v>0.11252999999999999</v>
      </c>
      <c r="D40" s="474" t="e">
        <f t="dataTable" ref="D40:H44" dt2D="1" dtr="0" r1="E28" r2="D15"/>
        <v>#VALUE!</v>
      </c>
      <c r="E40" s="464" t="e">
        <v>#VALUE!</v>
      </c>
      <c r="F40" s="464" t="e">
        <v>#VALUE!</v>
      </c>
      <c r="G40" s="464" t="e">
        <v>#VALUE!</v>
      </c>
      <c r="H40" s="464" t="e">
        <v>#VALUE!</v>
      </c>
      <c r="I40" s="663" t="s">
        <v>459</v>
      </c>
      <c r="J40" s="573">
        <f>+J41-0.005</f>
        <v>0.11099999999999999</v>
      </c>
      <c r="K40" s="575" t="str">
        <f t="dataTable" ref="K40:O44" dt2D="1" dtr="0" r1="E28" r2="D15" ca="1"/>
        <v>NA</v>
      </c>
      <c r="L40" s="576" t="str">
        <v>NA</v>
      </c>
      <c r="M40" s="576" t="str">
        <v>NA</v>
      </c>
      <c r="N40" s="576" t="str">
        <v>NA</v>
      </c>
      <c r="O40" s="576" t="str">
        <v>NA</v>
      </c>
      <c r="P40" s="2"/>
      <c r="Q40" s="2"/>
      <c r="R40" s="2"/>
      <c r="S40" s="2"/>
      <c r="T40" s="2"/>
      <c r="U40" s="2"/>
      <c r="V40" s="2"/>
      <c r="W40" s="2"/>
      <c r="X40" s="2"/>
      <c r="Y40" s="2"/>
      <c r="Z40" s="2"/>
      <c r="AA40" s="2"/>
      <c r="AB40" s="2"/>
      <c r="AC40" s="2"/>
      <c r="AD40" s="2"/>
      <c r="AE40" s="2"/>
      <c r="AF40" s="2"/>
    </row>
    <row r="41" spans="1:32" s="7" customFormat="1">
      <c r="B41" s="663"/>
      <c r="C41" s="573">
        <f>+C42-0.005</f>
        <v>0.11753</v>
      </c>
      <c r="D41" s="474" t="e">
        <v>#VALUE!</v>
      </c>
      <c r="E41" s="475" t="e">
        <v>#VALUE!</v>
      </c>
      <c r="F41" s="475" t="e">
        <v>#VALUE!</v>
      </c>
      <c r="G41" s="475" t="e">
        <v>#VALUE!</v>
      </c>
      <c r="H41" s="464" t="e">
        <v>#VALUE!</v>
      </c>
      <c r="I41" s="663"/>
      <c r="J41" s="573">
        <f>+J42-0.005</f>
        <v>0.11599999999999999</v>
      </c>
      <c r="K41" s="575" t="str">
        <v>NA</v>
      </c>
      <c r="L41" s="577" t="str">
        <v>NA</v>
      </c>
      <c r="M41" s="577" t="str">
        <v>NA</v>
      </c>
      <c r="N41" s="577" t="str">
        <v>NA</v>
      </c>
      <c r="O41" s="576" t="str">
        <v>NA</v>
      </c>
      <c r="P41" s="2"/>
      <c r="Q41" s="2"/>
      <c r="R41" s="2"/>
      <c r="S41" s="2"/>
      <c r="T41" s="2"/>
      <c r="U41" s="2"/>
      <c r="V41" s="2"/>
      <c r="W41" s="2"/>
      <c r="X41" s="2"/>
      <c r="Y41" s="2"/>
      <c r="Z41" s="2"/>
      <c r="AA41" s="2"/>
      <c r="AB41" s="2"/>
      <c r="AC41" s="2"/>
      <c r="AD41" s="2"/>
      <c r="AE41" s="2"/>
      <c r="AF41" s="2"/>
    </row>
    <row r="42" spans="1:32" s="7" customFormat="1">
      <c r="B42" s="663"/>
      <c r="C42" s="572">
        <v>0.12253</v>
      </c>
      <c r="D42" s="474" t="e">
        <v>#VALUE!</v>
      </c>
      <c r="E42" s="475" t="e">
        <v>#VALUE!</v>
      </c>
      <c r="F42" s="476" t="e">
        <v>#VALUE!</v>
      </c>
      <c r="G42" s="475" t="e">
        <v>#VALUE!</v>
      </c>
      <c r="H42" s="464" t="e">
        <v>#VALUE!</v>
      </c>
      <c r="I42" s="663"/>
      <c r="J42" s="572">
        <v>0.121</v>
      </c>
      <c r="K42" s="575" t="str">
        <v>NA</v>
      </c>
      <c r="L42" s="577" t="str">
        <v>NA</v>
      </c>
      <c r="M42" s="578" t="str">
        <v>NA</v>
      </c>
      <c r="N42" s="577" t="str">
        <v>NA</v>
      </c>
      <c r="O42" s="576" t="str">
        <v>NA</v>
      </c>
      <c r="P42" s="2"/>
      <c r="Q42" s="2"/>
      <c r="R42" s="2"/>
      <c r="S42" s="2"/>
      <c r="T42" s="2"/>
      <c r="U42" s="2"/>
      <c r="V42" s="2"/>
      <c r="W42" s="2"/>
      <c r="X42" s="2"/>
      <c r="Y42" s="2"/>
      <c r="Z42" s="2"/>
      <c r="AA42" s="2"/>
      <c r="AB42" s="2"/>
      <c r="AC42" s="2"/>
      <c r="AD42" s="2"/>
      <c r="AE42" s="2"/>
      <c r="AF42" s="2"/>
    </row>
    <row r="43" spans="1:32" s="7" customFormat="1">
      <c r="B43" s="663"/>
      <c r="C43" s="573">
        <f>+C42+0.005</f>
        <v>0.12753</v>
      </c>
      <c r="D43" s="474" t="e">
        <v>#VALUE!</v>
      </c>
      <c r="E43" s="475" t="e">
        <v>#VALUE!</v>
      </c>
      <c r="F43" s="475" t="e">
        <v>#VALUE!</v>
      </c>
      <c r="G43" s="475" t="e">
        <v>#VALUE!</v>
      </c>
      <c r="H43" s="464" t="e">
        <v>#VALUE!</v>
      </c>
      <c r="I43" s="663"/>
      <c r="J43" s="573">
        <f>+J42+0.005</f>
        <v>0.126</v>
      </c>
      <c r="K43" s="575" t="str">
        <v>NA</v>
      </c>
      <c r="L43" s="577" t="str">
        <v>NA</v>
      </c>
      <c r="M43" s="577" t="str">
        <v>NA</v>
      </c>
      <c r="N43" s="577" t="str">
        <v>NA</v>
      </c>
      <c r="O43" s="576" t="str">
        <v>NA</v>
      </c>
      <c r="P43" s="2"/>
      <c r="Q43" s="2"/>
      <c r="R43" s="2"/>
      <c r="S43" s="2"/>
      <c r="T43" s="2"/>
      <c r="U43" s="2"/>
      <c r="V43" s="2"/>
      <c r="W43" s="2"/>
      <c r="X43" s="2"/>
      <c r="Y43" s="2"/>
      <c r="Z43" s="2"/>
      <c r="AA43" s="2"/>
      <c r="AB43" s="2"/>
      <c r="AC43" s="2"/>
      <c r="AD43" s="2"/>
      <c r="AE43" s="2"/>
      <c r="AF43" s="2"/>
    </row>
    <row r="44" spans="1:32" s="7" customFormat="1">
      <c r="B44" s="663"/>
      <c r="C44" s="573">
        <f>+C43+0.005</f>
        <v>0.13253000000000001</v>
      </c>
      <c r="D44" s="474" t="e">
        <v>#VALUE!</v>
      </c>
      <c r="E44" s="464" t="e">
        <v>#VALUE!</v>
      </c>
      <c r="F44" s="464" t="e">
        <v>#VALUE!</v>
      </c>
      <c r="G44" s="464" t="e">
        <v>#VALUE!</v>
      </c>
      <c r="H44" s="464" t="e">
        <v>#VALUE!</v>
      </c>
      <c r="I44" s="663"/>
      <c r="J44" s="573">
        <f>+J43+0.005</f>
        <v>0.13100000000000001</v>
      </c>
      <c r="K44" s="575" t="str">
        <v>NA</v>
      </c>
      <c r="L44" s="576" t="str">
        <v>NA</v>
      </c>
      <c r="M44" s="576" t="str">
        <v>NA</v>
      </c>
      <c r="N44" s="576" t="str">
        <v>NA</v>
      </c>
      <c r="O44" s="576" t="str">
        <v>NA</v>
      </c>
      <c r="P44" s="2"/>
      <c r="Q44" s="2"/>
      <c r="R44" s="2"/>
      <c r="S44" s="2"/>
      <c r="T44" s="2"/>
      <c r="U44" s="2"/>
      <c r="V44" s="2"/>
      <c r="W44" s="2"/>
      <c r="X44" s="2"/>
      <c r="Y44" s="2"/>
      <c r="Z44" s="2"/>
      <c r="AA44" s="2"/>
      <c r="AB44" s="2"/>
      <c r="AC44" s="2"/>
      <c r="AD44" s="2"/>
      <c r="AE44" s="2"/>
      <c r="AF44" s="2"/>
    </row>
    <row r="45" spans="1:32" s="7" customFormat="1">
      <c r="B45" s="455"/>
      <c r="C45" s="458"/>
      <c r="D45" s="458"/>
      <c r="E45" s="457"/>
      <c r="F45" s="456"/>
      <c r="G45" s="456"/>
      <c r="H45" s="456"/>
      <c r="I45" s="455"/>
      <c r="K45" s="56"/>
      <c r="L45" s="56"/>
      <c r="M45" s="56"/>
      <c r="N45" s="56"/>
      <c r="O45" s="56"/>
    </row>
    <row r="46" spans="1:32" s="7" customFormat="1">
      <c r="B46" s="459"/>
      <c r="C46" s="462"/>
      <c r="D46" s="462"/>
      <c r="E46" s="461"/>
      <c r="F46" s="460"/>
      <c r="G46" s="460"/>
      <c r="H46" s="460"/>
      <c r="I46" s="459"/>
      <c r="J46" s="61"/>
      <c r="K46" s="62"/>
      <c r="L46" s="62"/>
      <c r="M46" s="62"/>
      <c r="N46" s="62"/>
      <c r="O46" s="62"/>
    </row>
  </sheetData>
  <mergeCells count="5">
    <mergeCell ref="G23:J23"/>
    <mergeCell ref="S25:S29"/>
    <mergeCell ref="B26:E26"/>
    <mergeCell ref="B40:B44"/>
    <mergeCell ref="I40:I44"/>
  </mergeCells>
  <phoneticPr fontId="82" type="noConversion"/>
  <pageMargins left="0.75" right="0.75" top="1" bottom="1" header="0.5" footer="0.5"/>
  <pageSetup scale="4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0"/>
  <sheetViews>
    <sheetView showGridLines="0" view="pageBreakPreview" topLeftCell="A49" zoomScale="85" zoomScaleNormal="85" zoomScaleSheetLayoutView="85" workbookViewId="0">
      <selection activeCell="H17" sqref="H17"/>
    </sheetView>
  </sheetViews>
  <sheetFormatPr defaultRowHeight="12.75"/>
  <cols>
    <col min="1" max="1" width="0.85546875" style="88" customWidth="1"/>
    <col min="2" max="7" width="9.7109375" style="88" customWidth="1"/>
    <col min="8" max="15" width="12.7109375" style="88" customWidth="1"/>
    <col min="16" max="16384" width="9.140625" style="88"/>
  </cols>
  <sheetData>
    <row r="1" spans="1:15" ht="3.95" customHeight="1">
      <c r="A1" s="88" t="s">
        <v>75</v>
      </c>
    </row>
    <row r="2" spans="1:15" ht="20.25">
      <c r="B2" s="664" t="s">
        <v>59</v>
      </c>
      <c r="C2" s="664"/>
      <c r="D2" s="664"/>
      <c r="E2" s="664"/>
      <c r="F2" s="664"/>
      <c r="G2" s="664"/>
      <c r="H2" s="664"/>
      <c r="I2" s="664"/>
      <c r="J2" s="664"/>
      <c r="K2" s="664"/>
      <c r="L2" s="664"/>
      <c r="M2" s="664"/>
      <c r="N2" s="664"/>
      <c r="O2" s="664"/>
    </row>
    <row r="3" spans="1:15">
      <c r="B3" s="148"/>
      <c r="C3" s="148"/>
      <c r="D3" s="148"/>
      <c r="E3" s="148"/>
      <c r="F3" s="148"/>
      <c r="G3" s="148"/>
      <c r="H3" s="180"/>
      <c r="I3" s="180"/>
      <c r="J3" s="180"/>
      <c r="K3" s="180"/>
      <c r="L3" s="180"/>
      <c r="M3" s="180"/>
      <c r="N3" s="180"/>
      <c r="O3" s="180"/>
    </row>
    <row r="4" spans="1:15" ht="15">
      <c r="B4" s="148"/>
      <c r="C4" s="148"/>
      <c r="D4" s="148"/>
      <c r="E4" s="148"/>
      <c r="F4" s="665" t="s">
        <v>357</v>
      </c>
      <c r="G4" s="665"/>
      <c r="H4" s="47" t="s">
        <v>5</v>
      </c>
      <c r="I4" s="143"/>
      <c r="J4" s="143"/>
      <c r="K4" s="143"/>
      <c r="L4" s="143"/>
      <c r="M4" s="143"/>
      <c r="N4" s="143"/>
      <c r="O4" s="143"/>
    </row>
    <row r="5" spans="1:15">
      <c r="B5" s="144"/>
      <c r="C5" s="148"/>
      <c r="D5" s="148"/>
      <c r="E5" s="148"/>
      <c r="F5" s="244"/>
      <c r="G5" s="244"/>
      <c r="H5" s="145">
        <v>1</v>
      </c>
      <c r="I5" s="145">
        <v>2</v>
      </c>
      <c r="J5" s="145">
        <v>3</v>
      </c>
      <c r="K5" s="145">
        <v>4</v>
      </c>
      <c r="L5" s="145">
        <v>5</v>
      </c>
      <c r="M5" s="145">
        <v>6</v>
      </c>
      <c r="N5" s="145">
        <v>7</v>
      </c>
      <c r="O5" s="145">
        <v>8</v>
      </c>
    </row>
    <row r="6" spans="1:15" ht="15">
      <c r="B6" s="144"/>
      <c r="C6" s="148"/>
      <c r="D6" s="148"/>
      <c r="E6" s="148"/>
      <c r="F6" s="238">
        <f>Project!F6</f>
        <v>2010</v>
      </c>
      <c r="G6" s="238">
        <f>Project!G6</f>
        <v>2011</v>
      </c>
      <c r="H6" s="243">
        <f>Project!I6</f>
        <v>2012</v>
      </c>
      <c r="I6" s="243">
        <f>H6+1</f>
        <v>2013</v>
      </c>
      <c r="J6" s="243">
        <f t="shared" ref="J6:O6" si="0">I6+1</f>
        <v>2014</v>
      </c>
      <c r="K6" s="243">
        <f t="shared" si="0"/>
        <v>2015</v>
      </c>
      <c r="L6" s="243">
        <f t="shared" si="0"/>
        <v>2016</v>
      </c>
      <c r="M6" s="243">
        <f t="shared" si="0"/>
        <v>2017</v>
      </c>
      <c r="N6" s="243">
        <f t="shared" si="0"/>
        <v>2018</v>
      </c>
      <c r="O6" s="243">
        <f t="shared" si="0"/>
        <v>2019</v>
      </c>
    </row>
    <row r="7" spans="1:15">
      <c r="B7" s="144"/>
      <c r="C7" s="148"/>
      <c r="D7" s="148"/>
      <c r="E7" s="148"/>
      <c r="F7" s="244"/>
      <c r="G7" s="244"/>
      <c r="H7" s="146"/>
      <c r="I7" s="146"/>
      <c r="J7" s="146"/>
      <c r="K7" s="146"/>
      <c r="L7" s="146"/>
      <c r="M7" s="146"/>
      <c r="N7" s="146"/>
      <c r="O7" s="146"/>
    </row>
    <row r="8" spans="1:15">
      <c r="B8" s="147" t="s">
        <v>60</v>
      </c>
      <c r="C8" s="148"/>
      <c r="D8" s="148"/>
      <c r="E8" s="148"/>
      <c r="F8" s="244"/>
      <c r="G8" s="244"/>
      <c r="H8" s="148"/>
      <c r="I8" s="146"/>
      <c r="J8" s="146"/>
      <c r="K8" s="146"/>
      <c r="L8" s="146"/>
      <c r="M8" s="148"/>
      <c r="N8" s="148"/>
      <c r="O8" s="148"/>
    </row>
    <row r="9" spans="1:15">
      <c r="B9" s="246" t="s">
        <v>16</v>
      </c>
      <c r="C9" s="247"/>
      <c r="D9" s="247"/>
      <c r="E9" s="247"/>
      <c r="F9" s="248">
        <v>0.308</v>
      </c>
      <c r="G9" s="248">
        <f>Project!G8</f>
        <v>0.38044108311021563</v>
      </c>
      <c r="H9" s="149">
        <f>CHOOSE(Project!$D$4,'A1'!H10,'A1'!H11,'A1'!H12,'A1'!H13)</f>
        <v>0.24</v>
      </c>
      <c r="I9" s="149">
        <f>CHOOSE(Project!$D$4,'A1'!I10,'A1'!I11,'A1'!I12,'A1'!I13)</f>
        <v>0.2</v>
      </c>
      <c r="J9" s="149">
        <f>CHOOSE(Project!$D$4,'A1'!J10,'A1'!J11,'A1'!J12,'A1'!J13)</f>
        <v>0.15</v>
      </c>
      <c r="K9" s="149">
        <f>CHOOSE(Project!$D$4,'A1'!K10,'A1'!K11,'A1'!K12,'A1'!K13)</f>
        <v>0.1</v>
      </c>
      <c r="L9" s="149">
        <f>CHOOSE(Project!$D$4,'A1'!L10,'A1'!L11,'A1'!L12,'A1'!L13)</f>
        <v>0.05</v>
      </c>
      <c r="M9" s="149">
        <f>CHOOSE(Project!$D$4,'A1'!M10,'A1'!M11,'A1'!M12,'A1'!M13)</f>
        <v>0.03</v>
      </c>
      <c r="N9" s="149">
        <f>CHOOSE(Project!$D$4,'A1'!N10,'A1'!N11,'A1'!N12,'A1'!N13)</f>
        <v>0.03</v>
      </c>
      <c r="O9" s="149">
        <f>CHOOSE(Project!$D$4,'A1'!O10,'A1'!O11,'A1'!O12,'A1'!O13)</f>
        <v>0.03</v>
      </c>
    </row>
    <row r="10" spans="1:15">
      <c r="B10" s="144" t="s">
        <v>61</v>
      </c>
      <c r="C10" s="148"/>
      <c r="D10" s="148"/>
      <c r="E10" s="148">
        <v>1</v>
      </c>
      <c r="F10" s="244"/>
      <c r="G10" s="244"/>
      <c r="H10" s="620">
        <v>0.24</v>
      </c>
      <c r="I10" s="621">
        <v>0.2</v>
      </c>
      <c r="J10" s="621">
        <v>0.15</v>
      </c>
      <c r="K10" s="621">
        <v>0.1</v>
      </c>
      <c r="L10" s="621">
        <v>0.05</v>
      </c>
      <c r="M10" s="622">
        <v>0.03</v>
      </c>
      <c r="N10" s="622">
        <v>0.03</v>
      </c>
      <c r="O10" s="622">
        <v>0.03</v>
      </c>
    </row>
    <row r="11" spans="1:15">
      <c r="B11" s="144" t="s">
        <v>63</v>
      </c>
      <c r="C11" s="148"/>
      <c r="D11" s="148"/>
      <c r="E11" s="148">
        <v>2</v>
      </c>
      <c r="F11" s="244"/>
      <c r="G11" s="244"/>
      <c r="H11" s="620">
        <v>0.3</v>
      </c>
      <c r="I11" s="621">
        <v>0.25</v>
      </c>
      <c r="J11" s="621">
        <v>0.2</v>
      </c>
      <c r="K11" s="621">
        <v>0.2</v>
      </c>
      <c r="L11" s="621">
        <v>0.05</v>
      </c>
      <c r="M11" s="621">
        <v>0.03</v>
      </c>
      <c r="N11" s="621">
        <v>0.03</v>
      </c>
      <c r="O11" s="621">
        <v>0.03</v>
      </c>
    </row>
    <row r="12" spans="1:15">
      <c r="B12" s="197" t="s">
        <v>519</v>
      </c>
      <c r="C12" s="148"/>
      <c r="D12" s="148"/>
      <c r="E12" s="148">
        <v>3</v>
      </c>
      <c r="F12" s="244"/>
      <c r="G12" s="244"/>
      <c r="H12" s="620">
        <v>0.3</v>
      </c>
      <c r="I12" s="621">
        <v>0.25</v>
      </c>
      <c r="J12" s="621">
        <v>0.2</v>
      </c>
      <c r="K12" s="621">
        <v>0.2</v>
      </c>
      <c r="L12" s="621">
        <v>0</v>
      </c>
      <c r="M12" s="621">
        <v>0.03</v>
      </c>
      <c r="N12" s="621">
        <f>+M12</f>
        <v>0.03</v>
      </c>
      <c r="O12" s="621">
        <f>+N12</f>
        <v>0.03</v>
      </c>
    </row>
    <row r="13" spans="1:15">
      <c r="B13" s="197" t="s">
        <v>358</v>
      </c>
      <c r="C13" s="148"/>
      <c r="D13" s="148"/>
      <c r="E13" s="148">
        <v>4</v>
      </c>
      <c r="F13" s="244"/>
      <c r="G13" s="244"/>
      <c r="H13" s="620">
        <v>0.15</v>
      </c>
      <c r="I13" s="621">
        <v>0.1</v>
      </c>
      <c r="J13" s="621">
        <v>0.05</v>
      </c>
      <c r="K13" s="621">
        <v>0.03</v>
      </c>
      <c r="L13" s="621">
        <v>0.03</v>
      </c>
      <c r="M13" s="621">
        <v>0.03</v>
      </c>
      <c r="N13" s="621">
        <f>+M13</f>
        <v>0.03</v>
      </c>
      <c r="O13" s="621">
        <f>+N13</f>
        <v>0.03</v>
      </c>
    </row>
    <row r="14" spans="1:15">
      <c r="B14" s="144"/>
      <c r="C14" s="148"/>
      <c r="D14" s="148"/>
      <c r="E14" s="148"/>
      <c r="F14" s="244"/>
      <c r="G14" s="244"/>
      <c r="H14" s="249"/>
      <c r="I14" s="249"/>
      <c r="J14" s="249"/>
      <c r="K14" s="249"/>
      <c r="L14" s="249"/>
      <c r="M14" s="249"/>
      <c r="N14" s="249"/>
      <c r="O14" s="249"/>
    </row>
    <row r="15" spans="1:15">
      <c r="B15" s="246" t="s">
        <v>66</v>
      </c>
      <c r="C15" s="247"/>
      <c r="D15" s="247"/>
      <c r="E15" s="247"/>
      <c r="F15" s="250">
        <v>0.75</v>
      </c>
      <c r="G15" s="250">
        <v>0.75</v>
      </c>
      <c r="H15" s="149">
        <f>CHOOSE(Project!$D$4,H16,H17,H18,H19)</f>
        <v>0.65</v>
      </c>
      <c r="I15" s="149">
        <f>CHOOSE(Project!$D$4,I16,I17,I18,I19)</f>
        <v>0.65</v>
      </c>
      <c r="J15" s="149">
        <v>0.65</v>
      </c>
      <c r="K15" s="149">
        <f>CHOOSE(Project!$D$4,K16,K17,K18,K19)</f>
        <v>0.65</v>
      </c>
      <c r="L15" s="149">
        <f>CHOOSE(Project!$D$4,L16,L17,L18,L19)</f>
        <v>0.65</v>
      </c>
      <c r="M15" s="149">
        <f>CHOOSE(Project!$D$4,M16,M17,M18,M19)</f>
        <v>0.65</v>
      </c>
      <c r="N15" s="149">
        <f>CHOOSE(Project!$D$4,N16,N17,N18,N19)</f>
        <v>0.65</v>
      </c>
      <c r="O15" s="149">
        <f>CHOOSE(Project!$D$4,O16,O17,O18,O19)</f>
        <v>0.65</v>
      </c>
    </row>
    <row r="16" spans="1:15">
      <c r="B16" s="144" t="s">
        <v>61</v>
      </c>
      <c r="C16" s="148"/>
      <c r="D16" s="148"/>
      <c r="E16" s="148">
        <v>1</v>
      </c>
      <c r="F16" s="244"/>
      <c r="G16" s="244"/>
      <c r="H16" s="151">
        <v>0.65</v>
      </c>
      <c r="I16" s="151">
        <v>0.65</v>
      </c>
      <c r="J16" s="151">
        <v>0.65</v>
      </c>
      <c r="K16" s="151">
        <v>0.65</v>
      </c>
      <c r="L16" s="151">
        <v>0.65</v>
      </c>
      <c r="M16" s="151">
        <v>0.65</v>
      </c>
      <c r="N16" s="151">
        <v>0.65</v>
      </c>
      <c r="O16" s="151">
        <v>0.65</v>
      </c>
    </row>
    <row r="17" spans="2:15">
      <c r="B17" s="144" t="s">
        <v>63</v>
      </c>
      <c r="C17" s="148"/>
      <c r="D17" s="148"/>
      <c r="E17" s="148">
        <v>2</v>
      </c>
      <c r="F17" s="244"/>
      <c r="G17" s="244"/>
      <c r="H17" s="151">
        <v>0</v>
      </c>
      <c r="I17" s="76">
        <v>0</v>
      </c>
      <c r="J17" s="76">
        <v>0</v>
      </c>
      <c r="K17" s="76">
        <v>0</v>
      </c>
      <c r="L17" s="76">
        <v>0</v>
      </c>
      <c r="M17" s="76">
        <v>0</v>
      </c>
      <c r="N17" s="76">
        <v>0</v>
      </c>
      <c r="O17" s="76">
        <v>0</v>
      </c>
    </row>
    <row r="18" spans="2:15">
      <c r="B18" s="144" t="s">
        <v>62</v>
      </c>
      <c r="C18" s="148"/>
      <c r="D18" s="148"/>
      <c r="E18" s="148">
        <v>3</v>
      </c>
      <c r="F18" s="244"/>
      <c r="G18" s="244"/>
      <c r="H18" s="151">
        <v>0</v>
      </c>
      <c r="I18" s="76">
        <v>0</v>
      </c>
      <c r="J18" s="76">
        <v>0</v>
      </c>
      <c r="K18" s="76">
        <v>0</v>
      </c>
      <c r="L18" s="76">
        <v>0</v>
      </c>
      <c r="M18" s="76">
        <f t="shared" ref="M18:O19" si="1">+L18</f>
        <v>0</v>
      </c>
      <c r="N18" s="76">
        <f t="shared" si="1"/>
        <v>0</v>
      </c>
      <c r="O18" s="76">
        <f t="shared" si="1"/>
        <v>0</v>
      </c>
    </row>
    <row r="19" spans="2:15">
      <c r="B19" s="197" t="s">
        <v>358</v>
      </c>
      <c r="C19" s="148"/>
      <c r="D19" s="148"/>
      <c r="E19" s="148">
        <v>4</v>
      </c>
      <c r="F19" s="244"/>
      <c r="G19" s="244"/>
      <c r="H19" s="151">
        <v>0</v>
      </c>
      <c r="I19" s="76">
        <v>0</v>
      </c>
      <c r="J19" s="76">
        <v>0</v>
      </c>
      <c r="K19" s="76">
        <v>0</v>
      </c>
      <c r="L19" s="76">
        <v>0</v>
      </c>
      <c r="M19" s="76">
        <f t="shared" si="1"/>
        <v>0</v>
      </c>
      <c r="N19" s="76">
        <f t="shared" si="1"/>
        <v>0</v>
      </c>
      <c r="O19" s="76">
        <f t="shared" si="1"/>
        <v>0</v>
      </c>
    </row>
    <row r="20" spans="2:15">
      <c r="B20" s="144"/>
      <c r="C20" s="148"/>
      <c r="D20" s="148"/>
      <c r="E20" s="148"/>
      <c r="F20" s="244"/>
      <c r="G20" s="244"/>
      <c r="H20" s="249"/>
      <c r="I20" s="249"/>
      <c r="J20" s="249"/>
      <c r="K20" s="249"/>
      <c r="L20" s="249"/>
      <c r="M20" s="155"/>
      <c r="N20" s="155"/>
      <c r="O20" s="155"/>
    </row>
    <row r="21" spans="2:15">
      <c r="B21" s="251" t="s">
        <v>366</v>
      </c>
      <c r="C21" s="247"/>
      <c r="D21" s="247"/>
      <c r="E21" s="247"/>
      <c r="F21" s="248">
        <f>-Project!F10/Project!F7</f>
        <v>1.4259935090833233E-2</v>
      </c>
      <c r="G21" s="248">
        <f>-Project!G10/Project!G7</f>
        <v>1.3938393915894968E-2</v>
      </c>
      <c r="H21" s="149">
        <f>CHOOSE(Project!$D$4,H22,H23,H24,H25)</f>
        <v>5.0000000000000001E-3</v>
      </c>
      <c r="I21" s="149">
        <f>CHOOSE(Project!$D$4,I22,I23,I24,I25)</f>
        <v>5.0000000000000001E-3</v>
      </c>
      <c r="J21" s="149">
        <f>CHOOSE(Project!$D$4,J22,J23,J24,J25)</f>
        <v>5.0000000000000001E-3</v>
      </c>
      <c r="K21" s="149">
        <f>CHOOSE(Project!$D$4,K22,K23,K24,K25)</f>
        <v>5.0000000000000001E-3</v>
      </c>
      <c r="L21" s="149">
        <f>CHOOSE(Project!$D$4,L22,L23,L24,L25)</f>
        <v>5.0000000000000001E-3</v>
      </c>
      <c r="M21" s="149">
        <f>CHOOSE(Project!$D$4,M22,M23,M24,M25)</f>
        <v>5.0000000000000001E-3</v>
      </c>
      <c r="N21" s="149">
        <f>CHOOSE(Project!$D$4,N22,N23,N24,N25)</f>
        <v>5.0000000000000001E-3</v>
      </c>
      <c r="O21" s="149">
        <f>CHOOSE(Project!$D$4,O22,O23,O24,O25)</f>
        <v>5.0000000000000001E-3</v>
      </c>
    </row>
    <row r="22" spans="2:15">
      <c r="B22" s="144" t="s">
        <v>61</v>
      </c>
      <c r="C22" s="148"/>
      <c r="D22" s="148"/>
      <c r="E22" s="148">
        <v>1</v>
      </c>
      <c r="F22" s="244"/>
      <c r="G22" s="244"/>
      <c r="H22" s="151">
        <v>5.0000000000000001E-3</v>
      </c>
      <c r="I22" s="151">
        <v>5.0000000000000001E-3</v>
      </c>
      <c r="J22" s="151">
        <v>5.0000000000000001E-3</v>
      </c>
      <c r="K22" s="151">
        <v>5.0000000000000001E-3</v>
      </c>
      <c r="L22" s="151">
        <v>5.0000000000000001E-3</v>
      </c>
      <c r="M22" s="151">
        <v>5.0000000000000001E-3</v>
      </c>
      <c r="N22" s="151">
        <v>5.0000000000000001E-3</v>
      </c>
      <c r="O22" s="151">
        <v>5.0000000000000001E-3</v>
      </c>
    </row>
    <row r="23" spans="2:15">
      <c r="B23" s="144" t="s">
        <v>63</v>
      </c>
      <c r="C23" s="148"/>
      <c r="D23" s="148"/>
      <c r="E23" s="148">
        <v>2</v>
      </c>
      <c r="F23" s="244"/>
      <c r="G23" s="244"/>
      <c r="H23" s="151">
        <v>0</v>
      </c>
      <c r="I23" s="76">
        <v>0</v>
      </c>
      <c r="J23" s="76">
        <v>0</v>
      </c>
      <c r="K23" s="76">
        <v>0</v>
      </c>
      <c r="L23" s="76">
        <v>0</v>
      </c>
      <c r="M23" s="76">
        <v>0</v>
      </c>
      <c r="N23" s="76">
        <v>0</v>
      </c>
      <c r="O23" s="76">
        <v>0</v>
      </c>
    </row>
    <row r="24" spans="2:15">
      <c r="B24" s="144" t="s">
        <v>62</v>
      </c>
      <c r="C24" s="148"/>
      <c r="D24" s="148"/>
      <c r="E24" s="148">
        <v>3</v>
      </c>
      <c r="F24" s="244"/>
      <c r="G24" s="244"/>
      <c r="H24" s="151">
        <v>0</v>
      </c>
      <c r="I24" s="76">
        <v>0</v>
      </c>
      <c r="J24" s="76">
        <v>0</v>
      </c>
      <c r="K24" s="76">
        <v>0</v>
      </c>
      <c r="L24" s="76">
        <v>0</v>
      </c>
      <c r="M24" s="76">
        <f t="shared" ref="M24:O25" si="2">+L24</f>
        <v>0</v>
      </c>
      <c r="N24" s="76">
        <f t="shared" si="2"/>
        <v>0</v>
      </c>
      <c r="O24" s="76">
        <f t="shared" si="2"/>
        <v>0</v>
      </c>
    </row>
    <row r="25" spans="2:15">
      <c r="B25" s="197" t="s">
        <v>358</v>
      </c>
      <c r="C25" s="148"/>
      <c r="D25" s="148"/>
      <c r="E25" s="148">
        <v>4</v>
      </c>
      <c r="F25" s="244"/>
      <c r="G25" s="244"/>
      <c r="H25" s="151">
        <v>0</v>
      </c>
      <c r="I25" s="76">
        <v>0</v>
      </c>
      <c r="J25" s="76">
        <v>0</v>
      </c>
      <c r="K25" s="76">
        <v>0</v>
      </c>
      <c r="L25" s="76">
        <v>0</v>
      </c>
      <c r="M25" s="76">
        <f t="shared" si="2"/>
        <v>0</v>
      </c>
      <c r="N25" s="76">
        <f t="shared" si="2"/>
        <v>0</v>
      </c>
      <c r="O25" s="76">
        <f t="shared" si="2"/>
        <v>0</v>
      </c>
    </row>
    <row r="26" spans="2:15">
      <c r="B26" s="144"/>
      <c r="C26" s="148"/>
      <c r="D26" s="148"/>
      <c r="E26" s="148"/>
      <c r="F26" s="244"/>
      <c r="G26" s="244"/>
      <c r="H26" s="249"/>
      <c r="I26" s="249"/>
      <c r="J26" s="249"/>
      <c r="K26" s="249"/>
      <c r="L26" s="249"/>
      <c r="M26" s="155"/>
      <c r="N26" s="155"/>
      <c r="O26" s="155"/>
    </row>
    <row r="27" spans="2:15">
      <c r="B27" s="251" t="s">
        <v>361</v>
      </c>
      <c r="C27" s="247"/>
      <c r="D27" s="247"/>
      <c r="E27" s="247"/>
      <c r="F27" s="248">
        <f>-Project!F13/Project!F7</f>
        <v>5.6787320270693546E-2</v>
      </c>
      <c r="G27" s="248">
        <f>-Project!G13/Project!G7</f>
        <v>4.4813882349395567E-2</v>
      </c>
      <c r="H27" s="149">
        <f>CHOOSE(Project!$D$4,H28,H29,H30,H31,H31)</f>
        <v>0.04</v>
      </c>
      <c r="I27" s="149">
        <f>CHOOSE(Project!$D$4,I28,I29,I30,I31,I31)</f>
        <v>0.04</v>
      </c>
      <c r="J27" s="149">
        <f>CHOOSE(Project!$D$4,J28,J29,J30,J31,J31)</f>
        <v>0.04</v>
      </c>
      <c r="K27" s="149">
        <f>CHOOSE(Project!$D$4,K28,K29,K30,K31,K31)</f>
        <v>0.04</v>
      </c>
      <c r="L27" s="149">
        <f>CHOOSE(Project!$D$4,L28,L29,L30,L31,L31)</f>
        <v>0.04</v>
      </c>
      <c r="M27" s="149">
        <f>CHOOSE(Project!$D$4,M28,M29,M30,M31,M31)</f>
        <v>0.04</v>
      </c>
      <c r="N27" s="149">
        <f>CHOOSE(Project!$D$4,N28,N29,N30,N31,N31)</f>
        <v>0.04</v>
      </c>
      <c r="O27" s="149">
        <f>CHOOSE(Project!$D$4,O28,O29,O30,O31,O31)</f>
        <v>0.04</v>
      </c>
    </row>
    <row r="28" spans="2:15">
      <c r="B28" s="144" t="s">
        <v>61</v>
      </c>
      <c r="C28" s="148"/>
      <c r="D28" s="148"/>
      <c r="E28" s="148">
        <v>1</v>
      </c>
      <c r="F28" s="245"/>
      <c r="G28" s="245"/>
      <c r="H28" s="151">
        <v>0.04</v>
      </c>
      <c r="I28" s="76">
        <f>H28</f>
        <v>0.04</v>
      </c>
      <c r="J28" s="76">
        <f t="shared" ref="J28:O28" si="3">I28</f>
        <v>0.04</v>
      </c>
      <c r="K28" s="76">
        <f t="shared" si="3"/>
        <v>0.04</v>
      </c>
      <c r="L28" s="76">
        <f t="shared" si="3"/>
        <v>0.04</v>
      </c>
      <c r="M28" s="76">
        <f t="shared" si="3"/>
        <v>0.04</v>
      </c>
      <c r="N28" s="76">
        <f t="shared" si="3"/>
        <v>0.04</v>
      </c>
      <c r="O28" s="76">
        <f t="shared" si="3"/>
        <v>0.04</v>
      </c>
    </row>
    <row r="29" spans="2:15">
      <c r="B29" s="144" t="s">
        <v>63</v>
      </c>
      <c r="C29" s="148"/>
      <c r="D29" s="148"/>
      <c r="E29" s="148">
        <v>2</v>
      </c>
      <c r="F29" s="244"/>
      <c r="G29" s="244"/>
      <c r="H29" s="151">
        <v>0</v>
      </c>
      <c r="I29" s="76">
        <v>0</v>
      </c>
      <c r="J29" s="76">
        <v>0</v>
      </c>
      <c r="K29" s="76">
        <v>0</v>
      </c>
      <c r="L29" s="76">
        <v>0</v>
      </c>
      <c r="M29" s="76">
        <f t="shared" ref="M29:O31" si="4">+L29</f>
        <v>0</v>
      </c>
      <c r="N29" s="76">
        <f t="shared" si="4"/>
        <v>0</v>
      </c>
      <c r="O29" s="76">
        <f t="shared" si="4"/>
        <v>0</v>
      </c>
    </row>
    <row r="30" spans="2:15">
      <c r="B30" s="144" t="s">
        <v>62</v>
      </c>
      <c r="C30" s="148"/>
      <c r="D30" s="148"/>
      <c r="E30" s="148">
        <v>3</v>
      </c>
      <c r="F30" s="244"/>
      <c r="G30" s="244"/>
      <c r="H30" s="151">
        <v>0</v>
      </c>
      <c r="I30" s="76">
        <v>0</v>
      </c>
      <c r="J30" s="76">
        <v>0</v>
      </c>
      <c r="K30" s="76">
        <v>0</v>
      </c>
      <c r="L30" s="76">
        <v>0</v>
      </c>
      <c r="M30" s="76">
        <f t="shared" si="4"/>
        <v>0</v>
      </c>
      <c r="N30" s="76">
        <f t="shared" si="4"/>
        <v>0</v>
      </c>
      <c r="O30" s="76">
        <f t="shared" si="4"/>
        <v>0</v>
      </c>
    </row>
    <row r="31" spans="2:15">
      <c r="B31" s="144" t="s">
        <v>64</v>
      </c>
      <c r="C31" s="148"/>
      <c r="D31" s="148"/>
      <c r="E31" s="148">
        <v>4</v>
      </c>
      <c r="F31" s="244"/>
      <c r="G31" s="244"/>
      <c r="H31" s="151">
        <v>0</v>
      </c>
      <c r="I31" s="76">
        <v>0</v>
      </c>
      <c r="J31" s="76">
        <v>0</v>
      </c>
      <c r="K31" s="76">
        <v>0</v>
      </c>
      <c r="L31" s="76">
        <v>0</v>
      </c>
      <c r="M31" s="76">
        <f t="shared" si="4"/>
        <v>0</v>
      </c>
      <c r="N31" s="76">
        <f t="shared" si="4"/>
        <v>0</v>
      </c>
      <c r="O31" s="76">
        <f t="shared" si="4"/>
        <v>0</v>
      </c>
    </row>
    <row r="32" spans="2:15">
      <c r="B32" s="144"/>
      <c r="C32" s="148"/>
      <c r="D32" s="148"/>
      <c r="E32" s="148"/>
      <c r="F32" s="244"/>
      <c r="G32" s="244"/>
      <c r="H32" s="155"/>
      <c r="I32" s="155"/>
      <c r="J32" s="155"/>
      <c r="K32" s="155"/>
      <c r="L32" s="155"/>
      <c r="M32" s="155"/>
      <c r="N32" s="155"/>
      <c r="O32" s="155"/>
    </row>
    <row r="33" spans="2:15">
      <c r="B33" s="251" t="s">
        <v>362</v>
      </c>
      <c r="C33" s="247"/>
      <c r="D33" s="247"/>
      <c r="E33" s="247"/>
      <c r="F33" s="248">
        <f>-Project!F14/Project!F7</f>
        <v>3.9049908372706471E-2</v>
      </c>
      <c r="G33" s="248">
        <f>-Project!G14/Project!G7</f>
        <v>3.6343451484687157E-2</v>
      </c>
      <c r="H33" s="149">
        <f>CHOOSE(Project!$D$4,H34,H35,H36,H37,#REF!)</f>
        <v>0.06</v>
      </c>
      <c r="I33" s="149">
        <f>CHOOSE(Project!$D$4,I34,I35,I36,I37,#REF!)</f>
        <v>0.06</v>
      </c>
      <c r="J33" s="149">
        <f>CHOOSE(Project!$D$4,J34,J35,J36,J37,#REF!)</f>
        <v>0.06</v>
      </c>
      <c r="K33" s="149">
        <f>CHOOSE(Project!$D$4,K34,K35,K36,K37,#REF!)</f>
        <v>0.06</v>
      </c>
      <c r="L33" s="149">
        <f>CHOOSE(Project!$D$4,L34,L35,L36,L37,#REF!)</f>
        <v>0.06</v>
      </c>
      <c r="M33" s="150">
        <f>CHOOSE(Project!$D$4,M34,M35,M36,M37,#REF!)</f>
        <v>0.06</v>
      </c>
      <c r="N33" s="150">
        <f>CHOOSE(Project!$D$4,N34,N35,N36,N37,#REF!)</f>
        <v>0.06</v>
      </c>
      <c r="O33" s="150">
        <f>CHOOSE(Project!$D$4,O34,O35,O36,O37,#REF!)</f>
        <v>0.06</v>
      </c>
    </row>
    <row r="34" spans="2:15">
      <c r="B34" s="144" t="s">
        <v>61</v>
      </c>
      <c r="C34" s="148"/>
      <c r="D34" s="148"/>
      <c r="E34" s="148">
        <v>1</v>
      </c>
      <c r="F34" s="244"/>
      <c r="G34" s="244"/>
      <c r="H34" s="151">
        <v>0.06</v>
      </c>
      <c r="I34" s="76">
        <f>H34</f>
        <v>0.06</v>
      </c>
      <c r="J34" s="76">
        <f t="shared" ref="J34:O34" si="5">I34</f>
        <v>0.06</v>
      </c>
      <c r="K34" s="76">
        <f t="shared" si="5"/>
        <v>0.06</v>
      </c>
      <c r="L34" s="76">
        <f t="shared" si="5"/>
        <v>0.06</v>
      </c>
      <c r="M34" s="76">
        <f t="shared" si="5"/>
        <v>0.06</v>
      </c>
      <c r="N34" s="76">
        <f t="shared" si="5"/>
        <v>0.06</v>
      </c>
      <c r="O34" s="76">
        <f t="shared" si="5"/>
        <v>0.06</v>
      </c>
    </row>
    <row r="35" spans="2:15">
      <c r="B35" s="144" t="s">
        <v>63</v>
      </c>
      <c r="C35" s="148"/>
      <c r="D35" s="148"/>
      <c r="E35" s="148">
        <v>2</v>
      </c>
      <c r="F35" s="244"/>
      <c r="G35" s="244"/>
      <c r="H35" s="151">
        <v>0</v>
      </c>
      <c r="I35" s="76">
        <v>0</v>
      </c>
      <c r="J35" s="76">
        <v>0</v>
      </c>
      <c r="K35" s="76">
        <v>0</v>
      </c>
      <c r="L35" s="76">
        <v>0</v>
      </c>
      <c r="M35" s="76">
        <f t="shared" ref="M35:O37" si="6">+L35</f>
        <v>0</v>
      </c>
      <c r="N35" s="76">
        <f t="shared" si="6"/>
        <v>0</v>
      </c>
      <c r="O35" s="76">
        <f t="shared" si="6"/>
        <v>0</v>
      </c>
    </row>
    <row r="36" spans="2:15">
      <c r="B36" s="144" t="s">
        <v>62</v>
      </c>
      <c r="C36" s="148"/>
      <c r="D36" s="148"/>
      <c r="E36" s="148">
        <v>3</v>
      </c>
      <c r="F36" s="244"/>
      <c r="G36" s="244"/>
      <c r="H36" s="151">
        <v>0</v>
      </c>
      <c r="I36" s="76">
        <v>0</v>
      </c>
      <c r="J36" s="76">
        <v>0</v>
      </c>
      <c r="K36" s="76">
        <v>0</v>
      </c>
      <c r="L36" s="76">
        <v>0</v>
      </c>
      <c r="M36" s="76">
        <f t="shared" si="6"/>
        <v>0</v>
      </c>
      <c r="N36" s="76">
        <f t="shared" si="6"/>
        <v>0</v>
      </c>
      <c r="O36" s="76">
        <f t="shared" si="6"/>
        <v>0</v>
      </c>
    </row>
    <row r="37" spans="2:15">
      <c r="B37" s="144" t="s">
        <v>64</v>
      </c>
      <c r="C37" s="148"/>
      <c r="D37" s="148"/>
      <c r="E37" s="148">
        <v>4</v>
      </c>
      <c r="F37" s="244"/>
      <c r="G37" s="244"/>
      <c r="H37" s="151">
        <v>0</v>
      </c>
      <c r="I37" s="76">
        <v>0</v>
      </c>
      <c r="J37" s="76">
        <v>0</v>
      </c>
      <c r="K37" s="76">
        <v>0</v>
      </c>
      <c r="L37" s="76">
        <v>0</v>
      </c>
      <c r="M37" s="76">
        <f t="shared" si="6"/>
        <v>0</v>
      </c>
      <c r="N37" s="76">
        <f t="shared" si="6"/>
        <v>0</v>
      </c>
      <c r="O37" s="76">
        <f t="shared" si="6"/>
        <v>0</v>
      </c>
    </row>
    <row r="38" spans="2:15">
      <c r="B38" s="144"/>
      <c r="C38" s="148"/>
      <c r="D38" s="148"/>
      <c r="E38" s="148"/>
      <c r="F38" s="244"/>
      <c r="G38" s="244"/>
      <c r="H38" s="155"/>
      <c r="I38" s="155"/>
      <c r="J38" s="155"/>
      <c r="K38" s="155"/>
      <c r="L38" s="155"/>
      <c r="M38" s="155"/>
      <c r="N38" s="155"/>
      <c r="O38" s="155"/>
    </row>
    <row r="39" spans="2:15">
      <c r="B39" s="251" t="s">
        <v>363</v>
      </c>
      <c r="C39" s="247"/>
      <c r="D39" s="247"/>
      <c r="E39" s="247"/>
      <c r="F39" s="248" t="e">
        <f>Project!F15/Project!F7</f>
        <v>#VALUE!</v>
      </c>
      <c r="G39" s="248" t="e">
        <f>Project!G15/Project!G7</f>
        <v>#VALUE!</v>
      </c>
      <c r="H39" s="149">
        <f>CHOOSE(Project!$D$4,H40,H41,H42,H43,H44)</f>
        <v>0</v>
      </c>
      <c r="I39" s="149">
        <f>CHOOSE(Project!$D$4,I40,I41,I42,I43,I44)</f>
        <v>0</v>
      </c>
      <c r="J39" s="149">
        <f>CHOOSE(Project!$D$4,J40,J41,J42,J43,J44)</f>
        <v>0</v>
      </c>
      <c r="K39" s="149">
        <f>CHOOSE(Project!$D$4,K40,K41,K42,K43,K44)</f>
        <v>0</v>
      </c>
      <c r="L39" s="149">
        <f>CHOOSE(Project!$D$4,L40,L41,L42,L43,L44)</f>
        <v>0</v>
      </c>
      <c r="M39" s="150">
        <f>CHOOSE(Project!$D$4,M40,M41,M42,M43,M44)</f>
        <v>0</v>
      </c>
      <c r="N39" s="150">
        <f>CHOOSE(Project!$D$4,N40,N41,N42,N43,N44)</f>
        <v>0</v>
      </c>
      <c r="O39" s="150">
        <f>CHOOSE(Project!$D$4,O40,O41,O42,O43,O44)</f>
        <v>0</v>
      </c>
    </row>
    <row r="40" spans="2:15">
      <c r="B40" s="144" t="s">
        <v>61</v>
      </c>
      <c r="C40" s="148"/>
      <c r="D40" s="148"/>
      <c r="E40" s="148">
        <v>1</v>
      </c>
      <c r="F40" s="244"/>
      <c r="G40" s="244"/>
      <c r="H40" s="76">
        <v>0</v>
      </c>
      <c r="I40" s="76">
        <v>0</v>
      </c>
      <c r="J40" s="76">
        <v>0</v>
      </c>
      <c r="K40" s="76">
        <v>0</v>
      </c>
      <c r="L40" s="76">
        <v>0</v>
      </c>
      <c r="M40" s="76">
        <v>0</v>
      </c>
      <c r="N40" s="76">
        <v>0</v>
      </c>
      <c r="O40" s="76">
        <v>0</v>
      </c>
    </row>
    <row r="41" spans="2:15">
      <c r="B41" s="144" t="s">
        <v>63</v>
      </c>
      <c r="C41" s="148"/>
      <c r="D41" s="148"/>
      <c r="E41" s="148">
        <v>2</v>
      </c>
      <c r="F41" s="244"/>
      <c r="G41" s="244"/>
      <c r="H41" s="151">
        <v>0</v>
      </c>
      <c r="I41" s="76">
        <v>0</v>
      </c>
      <c r="J41" s="76">
        <v>0</v>
      </c>
      <c r="K41" s="76">
        <v>0</v>
      </c>
      <c r="L41" s="76">
        <v>0</v>
      </c>
      <c r="M41" s="152">
        <f t="shared" ref="M41:O44" si="7">+L41</f>
        <v>0</v>
      </c>
      <c r="N41" s="152">
        <f t="shared" si="7"/>
        <v>0</v>
      </c>
      <c r="O41" s="152">
        <f t="shared" si="7"/>
        <v>0</v>
      </c>
    </row>
    <row r="42" spans="2:15">
      <c r="B42" s="144" t="s">
        <v>62</v>
      </c>
      <c r="C42" s="148"/>
      <c r="D42" s="148"/>
      <c r="E42" s="148">
        <v>3</v>
      </c>
      <c r="F42" s="244"/>
      <c r="G42" s="244"/>
      <c r="H42" s="151">
        <v>0</v>
      </c>
      <c r="I42" s="76">
        <v>0</v>
      </c>
      <c r="J42" s="76">
        <v>0</v>
      </c>
      <c r="K42" s="76">
        <v>0</v>
      </c>
      <c r="L42" s="76">
        <v>0</v>
      </c>
      <c r="M42" s="152">
        <f t="shared" si="7"/>
        <v>0</v>
      </c>
      <c r="N42" s="152">
        <f t="shared" si="7"/>
        <v>0</v>
      </c>
      <c r="O42" s="152">
        <f t="shared" si="7"/>
        <v>0</v>
      </c>
    </row>
    <row r="43" spans="2:15">
      <c r="B43" s="144" t="s">
        <v>64</v>
      </c>
      <c r="C43" s="148"/>
      <c r="D43" s="148"/>
      <c r="E43" s="148">
        <v>4</v>
      </c>
      <c r="F43" s="244"/>
      <c r="G43" s="244"/>
      <c r="H43" s="151">
        <v>0</v>
      </c>
      <c r="I43" s="76">
        <v>0</v>
      </c>
      <c r="J43" s="76">
        <v>0</v>
      </c>
      <c r="K43" s="76">
        <v>0</v>
      </c>
      <c r="L43" s="76">
        <v>0</v>
      </c>
      <c r="M43" s="152">
        <f t="shared" si="7"/>
        <v>0</v>
      </c>
      <c r="N43" s="152">
        <f t="shared" si="7"/>
        <v>0</v>
      </c>
      <c r="O43" s="152">
        <f t="shared" si="7"/>
        <v>0</v>
      </c>
    </row>
    <row r="44" spans="2:15">
      <c r="B44" s="144" t="s">
        <v>65</v>
      </c>
      <c r="C44" s="148"/>
      <c r="D44" s="148"/>
      <c r="E44" s="148">
        <v>5</v>
      </c>
      <c r="F44" s="244"/>
      <c r="G44" s="244"/>
      <c r="H44" s="153">
        <v>0</v>
      </c>
      <c r="I44" s="156">
        <v>0</v>
      </c>
      <c r="J44" s="156">
        <v>0</v>
      </c>
      <c r="K44" s="156">
        <v>0</v>
      </c>
      <c r="L44" s="156">
        <v>0</v>
      </c>
      <c r="M44" s="154">
        <f t="shared" si="7"/>
        <v>0</v>
      </c>
      <c r="N44" s="154">
        <f t="shared" si="7"/>
        <v>0</v>
      </c>
      <c r="O44" s="154">
        <f t="shared" si="7"/>
        <v>0</v>
      </c>
    </row>
    <row r="45" spans="2:15">
      <c r="B45" s="144"/>
      <c r="C45" s="148"/>
      <c r="D45" s="148"/>
      <c r="E45" s="148"/>
      <c r="F45" s="244"/>
      <c r="G45" s="244"/>
      <c r="H45" s="157"/>
      <c r="I45" s="157"/>
      <c r="J45" s="157"/>
      <c r="K45" s="157"/>
      <c r="L45" s="157"/>
      <c r="M45" s="157"/>
      <c r="N45" s="157"/>
      <c r="O45" s="157"/>
    </row>
    <row r="46" spans="2:15">
      <c r="B46" s="251" t="s">
        <v>364</v>
      </c>
      <c r="C46" s="247"/>
      <c r="D46" s="247"/>
      <c r="E46" s="247"/>
      <c r="F46" s="248" t="e">
        <f>-Project!F18/Project!F7</f>
        <v>#VALUE!</v>
      </c>
      <c r="G46" s="248" t="e">
        <f>-Project!G18/Project!G7</f>
        <v>#VALUE!</v>
      </c>
      <c r="H46" s="149">
        <f>CHOOSE(Project!$D$4,H47,H48,H49,H50,H50)</f>
        <v>0.02</v>
      </c>
      <c r="I46" s="149">
        <f>CHOOSE(Project!$D$4,I47,I48,I49,I50,#REF!)</f>
        <v>0.02</v>
      </c>
      <c r="J46" s="149">
        <f>CHOOSE(Project!$D$4,J47,J48,J49,J50,#REF!)</f>
        <v>0.02</v>
      </c>
      <c r="K46" s="149">
        <f>CHOOSE(Project!$D$4,K47,K48,K49,K50,#REF!)</f>
        <v>0.02</v>
      </c>
      <c r="L46" s="149">
        <f>CHOOSE(Project!$D$4,L47,L48,L49,L50,#REF!)</f>
        <v>0.02</v>
      </c>
      <c r="M46" s="150">
        <f>CHOOSE(Project!$D$4,M47,M48,M49,M50,#REF!)</f>
        <v>0.02</v>
      </c>
      <c r="N46" s="150">
        <f>CHOOSE(Project!$D$4,N47,N48,N49,N50,#REF!)</f>
        <v>0.02</v>
      </c>
      <c r="O46" s="150">
        <f>CHOOSE(Project!$D$4,O47,O48,O49,O50,#REF!)</f>
        <v>0.02</v>
      </c>
    </row>
    <row r="47" spans="2:15">
      <c r="B47" s="144" t="s">
        <v>61</v>
      </c>
      <c r="C47" s="148"/>
      <c r="D47" s="148"/>
      <c r="E47" s="148">
        <v>1</v>
      </c>
      <c r="F47" s="244"/>
      <c r="G47" s="244"/>
      <c r="H47" s="76">
        <v>0.02</v>
      </c>
      <c r="I47" s="76">
        <v>0.02</v>
      </c>
      <c r="J47" s="76">
        <v>0.02</v>
      </c>
      <c r="K47" s="76">
        <v>0.02</v>
      </c>
      <c r="L47" s="76">
        <v>0.02</v>
      </c>
      <c r="M47" s="76">
        <v>0.02</v>
      </c>
      <c r="N47" s="76">
        <v>0.02</v>
      </c>
      <c r="O47" s="76">
        <v>0.02</v>
      </c>
    </row>
    <row r="48" spans="2:15">
      <c r="B48" s="144" t="s">
        <v>63</v>
      </c>
      <c r="C48" s="148"/>
      <c r="D48" s="148"/>
      <c r="E48" s="148">
        <v>2</v>
      </c>
      <c r="F48" s="244"/>
      <c r="G48" s="244"/>
      <c r="H48" s="151">
        <v>0</v>
      </c>
      <c r="I48" s="76">
        <v>0</v>
      </c>
      <c r="J48" s="76">
        <v>0</v>
      </c>
      <c r="K48" s="76">
        <v>0</v>
      </c>
      <c r="L48" s="76">
        <v>0</v>
      </c>
      <c r="M48" s="76">
        <f t="shared" ref="M48:O50" si="8">+L48</f>
        <v>0</v>
      </c>
      <c r="N48" s="76">
        <f t="shared" si="8"/>
        <v>0</v>
      </c>
      <c r="O48" s="76">
        <f t="shared" si="8"/>
        <v>0</v>
      </c>
    </row>
    <row r="49" spans="2:15">
      <c r="B49" s="144" t="s">
        <v>62</v>
      </c>
      <c r="C49" s="148"/>
      <c r="D49" s="148"/>
      <c r="E49" s="148">
        <v>3</v>
      </c>
      <c r="F49" s="244"/>
      <c r="G49" s="244"/>
      <c r="H49" s="151">
        <v>0</v>
      </c>
      <c r="I49" s="76">
        <v>0</v>
      </c>
      <c r="J49" s="76">
        <v>0</v>
      </c>
      <c r="K49" s="76">
        <v>0</v>
      </c>
      <c r="L49" s="76">
        <v>0</v>
      </c>
      <c r="M49" s="76">
        <f t="shared" si="8"/>
        <v>0</v>
      </c>
      <c r="N49" s="76">
        <f t="shared" si="8"/>
        <v>0</v>
      </c>
      <c r="O49" s="76">
        <f t="shared" si="8"/>
        <v>0</v>
      </c>
    </row>
    <row r="50" spans="2:15">
      <c r="B50" s="144" t="s">
        <v>64</v>
      </c>
      <c r="C50" s="148"/>
      <c r="D50" s="148"/>
      <c r="E50" s="148">
        <v>4</v>
      </c>
      <c r="F50" s="244"/>
      <c r="G50" s="244"/>
      <c r="H50" s="151">
        <v>0</v>
      </c>
      <c r="I50" s="76">
        <v>0</v>
      </c>
      <c r="J50" s="76">
        <v>0</v>
      </c>
      <c r="K50" s="76">
        <v>0</v>
      </c>
      <c r="L50" s="76">
        <v>0</v>
      </c>
      <c r="M50" s="76">
        <f t="shared" si="8"/>
        <v>0</v>
      </c>
      <c r="N50" s="76">
        <f t="shared" si="8"/>
        <v>0</v>
      </c>
      <c r="O50" s="76">
        <f t="shared" si="8"/>
        <v>0</v>
      </c>
    </row>
    <row r="51" spans="2:15">
      <c r="B51" s="144"/>
      <c r="C51" s="148"/>
      <c r="D51" s="148"/>
      <c r="E51" s="148"/>
      <c r="F51" s="244"/>
      <c r="G51" s="244"/>
      <c r="H51" s="76"/>
      <c r="I51" s="76"/>
      <c r="J51" s="76"/>
      <c r="K51" s="76"/>
      <c r="L51" s="76"/>
      <c r="M51" s="76"/>
      <c r="N51" s="76"/>
      <c r="O51" s="76"/>
    </row>
    <row r="52" spans="2:15">
      <c r="B52" s="251" t="s">
        <v>367</v>
      </c>
      <c r="C52" s="247"/>
      <c r="D52" s="247"/>
      <c r="E52" s="247"/>
      <c r="F52" s="248" t="e">
        <f>-Project!F27/Project!F26</f>
        <v>#VALUE!</v>
      </c>
      <c r="G52" s="248" t="e">
        <f>-Project!G27/Project!G26</f>
        <v>#VALUE!</v>
      </c>
      <c r="H52" s="149">
        <f>CHOOSE(Project!$D$4,H53,H54,H55,H56,#REF!)</f>
        <v>0.25</v>
      </c>
      <c r="I52" s="149">
        <f>CHOOSE(Project!$D$4,I53,I54,I55,I56,#REF!)</f>
        <v>0.25</v>
      </c>
      <c r="J52" s="149">
        <f>CHOOSE(Project!$D$4,J53,J54,J55,J56,#REF!)</f>
        <v>0.25</v>
      </c>
      <c r="K52" s="149">
        <f>CHOOSE(Project!$D$4,K53,K54,K55,K56,#REF!)</f>
        <v>0.25</v>
      </c>
      <c r="L52" s="149">
        <f>CHOOSE(Project!$D$4,L53,L54,L55,L56,#REF!)</f>
        <v>0.25</v>
      </c>
      <c r="M52" s="150">
        <f>CHOOSE(Project!$D$4,M53,M54,M55,M56,#REF!)</f>
        <v>0.25</v>
      </c>
      <c r="N52" s="150">
        <f>CHOOSE(Project!$D$4,N53,N54,N55,N56,#REF!)</f>
        <v>0.25</v>
      </c>
      <c r="O52" s="150">
        <f>CHOOSE(Project!$D$4,O53,O54,O55,O56,#REF!)</f>
        <v>0.25</v>
      </c>
    </row>
    <row r="53" spans="2:15">
      <c r="B53" s="144" t="s">
        <v>61</v>
      </c>
      <c r="C53" s="148"/>
      <c r="D53" s="148"/>
      <c r="E53" s="148">
        <v>1</v>
      </c>
      <c r="F53" s="244"/>
      <c r="G53" s="244"/>
      <c r="H53" s="76">
        <v>0.25</v>
      </c>
      <c r="I53" s="76">
        <v>0.25</v>
      </c>
      <c r="J53" s="76">
        <v>0.25</v>
      </c>
      <c r="K53" s="76">
        <v>0.25</v>
      </c>
      <c r="L53" s="76">
        <v>0.25</v>
      </c>
      <c r="M53" s="76">
        <v>0.25</v>
      </c>
      <c r="N53" s="76">
        <v>0.25</v>
      </c>
      <c r="O53" s="76">
        <v>0.25</v>
      </c>
    </row>
    <row r="54" spans="2:15">
      <c r="B54" s="144" t="s">
        <v>63</v>
      </c>
      <c r="C54" s="148"/>
      <c r="D54" s="148"/>
      <c r="E54" s="148">
        <v>2</v>
      </c>
      <c r="F54" s="244"/>
      <c r="G54" s="244"/>
      <c r="H54" s="151">
        <v>0</v>
      </c>
      <c r="I54" s="76">
        <v>0</v>
      </c>
      <c r="J54" s="76">
        <v>0</v>
      </c>
      <c r="K54" s="76">
        <v>0</v>
      </c>
      <c r="L54" s="76">
        <v>0</v>
      </c>
      <c r="M54" s="76">
        <f t="shared" ref="M54:O56" si="9">+L54</f>
        <v>0</v>
      </c>
      <c r="N54" s="76">
        <f t="shared" si="9"/>
        <v>0</v>
      </c>
      <c r="O54" s="76">
        <f t="shared" si="9"/>
        <v>0</v>
      </c>
    </row>
    <row r="55" spans="2:15">
      <c r="B55" s="144" t="s">
        <v>62</v>
      </c>
      <c r="C55" s="148"/>
      <c r="D55" s="148"/>
      <c r="E55" s="148">
        <v>3</v>
      </c>
      <c r="F55" s="244"/>
      <c r="G55" s="244"/>
      <c r="H55" s="151">
        <v>0</v>
      </c>
      <c r="I55" s="76">
        <v>0</v>
      </c>
      <c r="J55" s="76">
        <v>0</v>
      </c>
      <c r="K55" s="76">
        <v>0</v>
      </c>
      <c r="L55" s="76">
        <v>0</v>
      </c>
      <c r="M55" s="76">
        <f t="shared" si="9"/>
        <v>0</v>
      </c>
      <c r="N55" s="76">
        <f t="shared" si="9"/>
        <v>0</v>
      </c>
      <c r="O55" s="76">
        <f t="shared" si="9"/>
        <v>0</v>
      </c>
    </row>
    <row r="56" spans="2:15">
      <c r="B56" s="144" t="s">
        <v>64</v>
      </c>
      <c r="C56" s="148"/>
      <c r="D56" s="148"/>
      <c r="E56" s="148">
        <v>4</v>
      </c>
      <c r="F56" s="244"/>
      <c r="G56" s="244"/>
      <c r="H56" s="151">
        <v>0</v>
      </c>
      <c r="I56" s="76">
        <v>0</v>
      </c>
      <c r="J56" s="76">
        <v>0</v>
      </c>
      <c r="K56" s="76">
        <v>0</v>
      </c>
      <c r="L56" s="76">
        <v>0</v>
      </c>
      <c r="M56" s="76">
        <f t="shared" si="9"/>
        <v>0</v>
      </c>
      <c r="N56" s="76">
        <f t="shared" si="9"/>
        <v>0</v>
      </c>
      <c r="O56" s="76">
        <f t="shared" si="9"/>
        <v>0</v>
      </c>
    </row>
    <row r="57" spans="2:15">
      <c r="B57" s="144"/>
      <c r="C57" s="148"/>
      <c r="D57" s="148"/>
      <c r="E57" s="148"/>
      <c r="F57" s="244"/>
      <c r="G57" s="244"/>
      <c r="H57" s="76"/>
      <c r="I57" s="76"/>
      <c r="J57" s="76"/>
      <c r="K57" s="76"/>
      <c r="L57" s="76"/>
      <c r="M57" s="76"/>
      <c r="N57" s="76"/>
      <c r="O57" s="76"/>
    </row>
    <row r="58" spans="2:15">
      <c r="B58" s="251" t="s">
        <v>445</v>
      </c>
      <c r="C58" s="247"/>
      <c r="D58" s="247"/>
      <c r="E58" s="247"/>
      <c r="F58" s="248">
        <v>0</v>
      </c>
      <c r="G58" s="248">
        <v>0</v>
      </c>
      <c r="H58" s="149">
        <f>CHOOSE(Project!$D$4,H59,H60,H61,H62,#REF!)</f>
        <v>0.01</v>
      </c>
      <c r="I58" s="149">
        <f>CHOOSE(Project!$D$4,I59,I60,I61,I62,#REF!)</f>
        <v>0.01</v>
      </c>
      <c r="J58" s="149">
        <f>CHOOSE(Project!$D$4,J59,J60,J61,J62,#REF!)</f>
        <v>0.01</v>
      </c>
      <c r="K58" s="149">
        <f>CHOOSE(Project!$D$4,K59,K60,K61,K62,#REF!)</f>
        <v>0.01</v>
      </c>
      <c r="L58" s="149">
        <f>CHOOSE(Project!$D$4,L59,L60,L61,L62,#REF!)</f>
        <v>0.01</v>
      </c>
      <c r="M58" s="150">
        <f>CHOOSE(Project!$D$4,M59,M60,M61,M62,#REF!)</f>
        <v>0.01</v>
      </c>
      <c r="N58" s="150">
        <f>CHOOSE(Project!$D$4,N59,N60,N61,N62,#REF!)</f>
        <v>0.01</v>
      </c>
      <c r="O58" s="150">
        <f>CHOOSE(Project!$D$4,O59,O60,O61,O62,#REF!)</f>
        <v>0.01</v>
      </c>
    </row>
    <row r="59" spans="2:15">
      <c r="B59" s="144" t="s">
        <v>61</v>
      </c>
      <c r="C59" s="148"/>
      <c r="D59" s="148"/>
      <c r="E59" s="148">
        <v>1</v>
      </c>
      <c r="F59" s="244"/>
      <c r="G59" s="244"/>
      <c r="H59" s="76">
        <v>0.01</v>
      </c>
      <c r="I59" s="76">
        <f>H59</f>
        <v>0.01</v>
      </c>
      <c r="J59" s="76">
        <f t="shared" ref="J59:O59" si="10">I59</f>
        <v>0.01</v>
      </c>
      <c r="K59" s="76">
        <f t="shared" si="10"/>
        <v>0.01</v>
      </c>
      <c r="L59" s="76">
        <f t="shared" si="10"/>
        <v>0.01</v>
      </c>
      <c r="M59" s="76">
        <f t="shared" si="10"/>
        <v>0.01</v>
      </c>
      <c r="N59" s="76">
        <f t="shared" si="10"/>
        <v>0.01</v>
      </c>
      <c r="O59" s="76">
        <f t="shared" si="10"/>
        <v>0.01</v>
      </c>
    </row>
    <row r="60" spans="2:15">
      <c r="B60" s="144" t="s">
        <v>63</v>
      </c>
      <c r="C60" s="148"/>
      <c r="D60" s="148"/>
      <c r="E60" s="148">
        <v>2</v>
      </c>
      <c r="F60" s="244"/>
      <c r="G60" s="244"/>
      <c r="H60" s="151">
        <v>0</v>
      </c>
      <c r="I60" s="76">
        <v>0</v>
      </c>
      <c r="J60" s="76">
        <v>0</v>
      </c>
      <c r="K60" s="76">
        <v>0</v>
      </c>
      <c r="L60" s="76">
        <v>0</v>
      </c>
      <c r="M60" s="76">
        <f t="shared" ref="M60:O62" si="11">+L60</f>
        <v>0</v>
      </c>
      <c r="N60" s="76">
        <f t="shared" si="11"/>
        <v>0</v>
      </c>
      <c r="O60" s="76">
        <f t="shared" si="11"/>
        <v>0</v>
      </c>
    </row>
    <row r="61" spans="2:15">
      <c r="B61" s="144" t="s">
        <v>62</v>
      </c>
      <c r="C61" s="148"/>
      <c r="D61" s="148"/>
      <c r="E61" s="148">
        <v>3</v>
      </c>
      <c r="F61" s="244"/>
      <c r="G61" s="244"/>
      <c r="H61" s="151">
        <v>0</v>
      </c>
      <c r="I61" s="76">
        <v>0</v>
      </c>
      <c r="J61" s="76">
        <v>0</v>
      </c>
      <c r="K61" s="76">
        <v>0</v>
      </c>
      <c r="L61" s="76">
        <v>0</v>
      </c>
      <c r="M61" s="76">
        <f t="shared" si="11"/>
        <v>0</v>
      </c>
      <c r="N61" s="76">
        <f t="shared" si="11"/>
        <v>0</v>
      </c>
      <c r="O61" s="76">
        <f t="shared" si="11"/>
        <v>0</v>
      </c>
    </row>
    <row r="62" spans="2:15">
      <c r="B62" s="144" t="s">
        <v>64</v>
      </c>
      <c r="C62" s="148"/>
      <c r="D62" s="148"/>
      <c r="E62" s="148">
        <v>4</v>
      </c>
      <c r="F62" s="244"/>
      <c r="G62" s="244"/>
      <c r="H62" s="151">
        <v>0</v>
      </c>
      <c r="I62" s="76">
        <v>0</v>
      </c>
      <c r="J62" s="76">
        <v>0</v>
      </c>
      <c r="K62" s="76">
        <v>0</v>
      </c>
      <c r="L62" s="76">
        <v>0</v>
      </c>
      <c r="M62" s="76">
        <f t="shared" si="11"/>
        <v>0</v>
      </c>
      <c r="N62" s="76">
        <f t="shared" si="11"/>
        <v>0</v>
      </c>
      <c r="O62" s="76">
        <f t="shared" si="11"/>
        <v>0</v>
      </c>
    </row>
    <row r="63" spans="2:15">
      <c r="B63" s="144"/>
      <c r="C63" s="148"/>
      <c r="D63" s="148"/>
      <c r="E63" s="148"/>
      <c r="F63" s="244"/>
      <c r="G63" s="244"/>
      <c r="H63" s="76"/>
      <c r="I63" s="76"/>
      <c r="J63" s="76"/>
      <c r="K63" s="76"/>
      <c r="L63" s="76"/>
      <c r="M63" s="76"/>
      <c r="N63" s="76"/>
      <c r="O63" s="76"/>
    </row>
    <row r="64" spans="2:15">
      <c r="B64" s="144"/>
      <c r="C64" s="148"/>
      <c r="D64" s="148"/>
      <c r="E64" s="148"/>
      <c r="F64" s="244"/>
      <c r="G64" s="244"/>
      <c r="H64" s="76"/>
      <c r="I64" s="76"/>
      <c r="J64" s="76"/>
      <c r="K64" s="76"/>
      <c r="L64" s="76"/>
      <c r="M64" s="76"/>
      <c r="N64" s="76"/>
      <c r="O64" s="76"/>
    </row>
    <row r="65" spans="2:15">
      <c r="B65" s="147" t="s">
        <v>67</v>
      </c>
      <c r="C65" s="148"/>
      <c r="D65" s="148"/>
      <c r="E65" s="148"/>
      <c r="F65" s="244"/>
      <c r="G65" s="244"/>
      <c r="H65" s="146"/>
      <c r="I65" s="146"/>
      <c r="J65" s="146"/>
      <c r="K65" s="146"/>
      <c r="L65" s="146"/>
      <c r="M65" s="146"/>
      <c r="N65" s="146"/>
      <c r="O65" s="146"/>
    </row>
    <row r="66" spans="2:15">
      <c r="B66" s="251" t="s">
        <v>365</v>
      </c>
      <c r="C66" s="247"/>
      <c r="D66" s="247"/>
      <c r="E66" s="247"/>
      <c r="F66" s="248">
        <f>-Project!F73/Project!F7</f>
        <v>0.32011508116046039</v>
      </c>
      <c r="G66" s="248">
        <f>-Project!G73/Project!G7</f>
        <v>0.26854047782155477</v>
      </c>
      <c r="H66" s="251">
        <f>CHOOSE(Project!$D$4,H67,H68,H69,H70)</f>
        <v>0.1</v>
      </c>
      <c r="I66" s="149">
        <f>CHOOSE(Project!$D$4,I67,I68,I69,I70,#REF!)</f>
        <v>0.1</v>
      </c>
      <c r="J66" s="149">
        <f>CHOOSE(Project!$D$4,J67,J68,J69,J70,#REF!)</f>
        <v>0.05</v>
      </c>
      <c r="K66" s="149">
        <f>CHOOSE(Project!$D$4,K67,K68,K69,K70,#REF!)</f>
        <v>0.05</v>
      </c>
      <c r="L66" s="149">
        <f>CHOOSE(Project!$D$4,L67,L68,L69,L70,#REF!)</f>
        <v>0.05</v>
      </c>
      <c r="M66" s="150">
        <f>CHOOSE(Project!$D$4,M67,M68,M69,M70,#REF!)</f>
        <v>0.05</v>
      </c>
      <c r="N66" s="150">
        <f>CHOOSE(Project!$D$4,N67,N68,N69,N70,#REF!)</f>
        <v>0.05</v>
      </c>
      <c r="O66" s="150">
        <f>CHOOSE(Project!$D$4,O67,O68,O69,O70,#REF!)</f>
        <v>0.05</v>
      </c>
    </row>
    <row r="67" spans="2:15">
      <c r="B67" s="144" t="s">
        <v>61</v>
      </c>
      <c r="C67" s="148"/>
      <c r="D67" s="148"/>
      <c r="E67" s="148">
        <v>1</v>
      </c>
      <c r="F67" s="244"/>
      <c r="G67" s="244"/>
      <c r="H67" s="151">
        <v>0.1</v>
      </c>
      <c r="I67" s="290">
        <f>H67</f>
        <v>0.1</v>
      </c>
      <c r="J67" s="290">
        <v>0.05</v>
      </c>
      <c r="K67" s="290">
        <v>0.05</v>
      </c>
      <c r="L67" s="290">
        <f>K67</f>
        <v>0.05</v>
      </c>
      <c r="M67" s="290">
        <f>L67</f>
        <v>0.05</v>
      </c>
      <c r="N67" s="290">
        <f>M67</f>
        <v>0.05</v>
      </c>
      <c r="O67" s="290">
        <f>N67</f>
        <v>0.05</v>
      </c>
    </row>
    <row r="68" spans="2:15">
      <c r="B68" s="144" t="s">
        <v>63</v>
      </c>
      <c r="C68" s="148"/>
      <c r="D68" s="148"/>
      <c r="E68" s="148">
        <v>2</v>
      </c>
      <c r="F68" s="244"/>
      <c r="G68" s="244"/>
      <c r="H68" s="151">
        <v>0</v>
      </c>
      <c r="I68" s="76">
        <v>0</v>
      </c>
      <c r="J68" s="76">
        <v>0</v>
      </c>
      <c r="K68" s="76">
        <v>0</v>
      </c>
      <c r="L68" s="76">
        <v>0</v>
      </c>
      <c r="M68" s="152">
        <f t="shared" ref="M68:O70" si="12">+L68</f>
        <v>0</v>
      </c>
      <c r="N68" s="152">
        <f t="shared" si="12"/>
        <v>0</v>
      </c>
      <c r="O68" s="152">
        <f t="shared" si="12"/>
        <v>0</v>
      </c>
    </row>
    <row r="69" spans="2:15">
      <c r="B69" s="144" t="s">
        <v>62</v>
      </c>
      <c r="C69" s="148"/>
      <c r="D69" s="148"/>
      <c r="E69" s="148">
        <v>3</v>
      </c>
      <c r="F69" s="244"/>
      <c r="G69" s="244"/>
      <c r="H69" s="151">
        <v>0</v>
      </c>
      <c r="I69" s="76">
        <v>0</v>
      </c>
      <c r="J69" s="76">
        <v>0</v>
      </c>
      <c r="K69" s="76">
        <v>0</v>
      </c>
      <c r="L69" s="76">
        <v>0</v>
      </c>
      <c r="M69" s="152">
        <f t="shared" si="12"/>
        <v>0</v>
      </c>
      <c r="N69" s="152">
        <f t="shared" si="12"/>
        <v>0</v>
      </c>
      <c r="O69" s="152">
        <f t="shared" si="12"/>
        <v>0</v>
      </c>
    </row>
    <row r="70" spans="2:15">
      <c r="B70" s="144" t="s">
        <v>64</v>
      </c>
      <c r="C70" s="148"/>
      <c r="D70" s="148"/>
      <c r="E70" s="148">
        <v>4</v>
      </c>
      <c r="F70" s="244"/>
      <c r="G70" s="244"/>
      <c r="H70" s="151">
        <v>0</v>
      </c>
      <c r="I70" s="76">
        <v>0</v>
      </c>
      <c r="J70" s="76">
        <v>0</v>
      </c>
      <c r="K70" s="76">
        <v>0</v>
      </c>
      <c r="L70" s="76">
        <v>0</v>
      </c>
      <c r="M70" s="152">
        <f t="shared" si="12"/>
        <v>0</v>
      </c>
      <c r="N70" s="152">
        <f t="shared" si="12"/>
        <v>0</v>
      </c>
      <c r="O70" s="152">
        <f t="shared" si="12"/>
        <v>0</v>
      </c>
    </row>
  </sheetData>
  <mergeCells count="2">
    <mergeCell ref="B2:O2"/>
    <mergeCell ref="F4:G4"/>
  </mergeCells>
  <phoneticPr fontId="31" type="noConversion"/>
  <pageMargins left="0.75" right="0.75" top="1" bottom="1" header="0.5" footer="0.5"/>
  <pageSetup scale="46"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
  <sheetViews>
    <sheetView showGridLines="0" view="pageBreakPreview" topLeftCell="A34" zoomScale="89" zoomScaleNormal="85" zoomScaleSheetLayoutView="89" workbookViewId="0">
      <selection activeCell="H49" sqref="H49"/>
    </sheetView>
  </sheetViews>
  <sheetFormatPr defaultRowHeight="12.75"/>
  <cols>
    <col min="1" max="1" width="0.85546875" style="88" customWidth="1"/>
    <col min="2" max="7" width="9.7109375" style="88" customWidth="1"/>
    <col min="8" max="15" width="12.7109375" style="88" customWidth="1"/>
    <col min="16" max="16384" width="9.140625" style="88"/>
  </cols>
  <sheetData>
    <row r="1" spans="1:15" ht="3.95" customHeight="1">
      <c r="A1" s="176"/>
      <c r="B1" s="177"/>
      <c r="C1" s="177"/>
      <c r="D1" s="177"/>
      <c r="E1" s="177"/>
      <c r="F1" s="177"/>
      <c r="G1" s="177"/>
      <c r="H1" s="177"/>
      <c r="I1" s="177"/>
      <c r="J1" s="177"/>
      <c r="K1" s="177"/>
      <c r="L1" s="177"/>
      <c r="M1" s="177"/>
      <c r="N1" s="177"/>
      <c r="O1" s="177"/>
    </row>
    <row r="2" spans="1:15" ht="20.25">
      <c r="A2" s="176"/>
      <c r="B2" s="666" t="s">
        <v>68</v>
      </c>
      <c r="C2" s="666"/>
      <c r="D2" s="666"/>
      <c r="E2" s="666"/>
      <c r="F2" s="666"/>
      <c r="G2" s="666"/>
      <c r="H2" s="666"/>
      <c r="I2" s="666"/>
      <c r="J2" s="666"/>
      <c r="K2" s="666"/>
      <c r="L2" s="666"/>
      <c r="M2" s="666"/>
      <c r="N2" s="666"/>
      <c r="O2" s="666"/>
    </row>
    <row r="3" spans="1:15">
      <c r="A3" s="177"/>
      <c r="B3" s="144"/>
      <c r="C3" s="177"/>
      <c r="D3" s="177"/>
      <c r="E3" s="177"/>
      <c r="F3" s="177"/>
      <c r="G3" s="177"/>
      <c r="H3" s="158"/>
      <c r="I3" s="158"/>
      <c r="J3" s="158"/>
      <c r="K3" s="158"/>
      <c r="L3" s="158"/>
      <c r="M3" s="158"/>
      <c r="N3" s="158"/>
      <c r="O3" s="158"/>
    </row>
    <row r="4" spans="1:15" ht="15">
      <c r="A4" s="176"/>
      <c r="B4" s="177"/>
      <c r="C4" s="177"/>
      <c r="D4" s="177"/>
      <c r="E4" s="177"/>
      <c r="F4" s="667" t="s">
        <v>368</v>
      </c>
      <c r="G4" s="667"/>
      <c r="H4" s="159" t="s">
        <v>5</v>
      </c>
      <c r="I4" s="160"/>
      <c r="J4" s="160"/>
      <c r="K4" s="160"/>
      <c r="L4" s="160"/>
      <c r="M4" s="160"/>
      <c r="N4" s="160"/>
      <c r="O4" s="160"/>
    </row>
    <row r="5" spans="1:15">
      <c r="A5" s="177"/>
      <c r="B5" s="144"/>
      <c r="C5" s="177"/>
      <c r="D5" s="177"/>
      <c r="E5" s="177"/>
      <c r="F5" s="279">
        <f>Project!F6</f>
        <v>2010</v>
      </c>
      <c r="G5" s="279">
        <f>Project!G6</f>
        <v>2011</v>
      </c>
      <c r="H5" s="161">
        <v>1</v>
      </c>
      <c r="I5" s="161">
        <v>2</v>
      </c>
      <c r="J5" s="161">
        <v>3</v>
      </c>
      <c r="K5" s="161">
        <v>4</v>
      </c>
      <c r="L5" s="161">
        <v>5</v>
      </c>
      <c r="M5" s="161">
        <v>6</v>
      </c>
      <c r="N5" s="161">
        <v>7</v>
      </c>
      <c r="O5" s="161">
        <v>8</v>
      </c>
    </row>
    <row r="6" spans="1:15" ht="15">
      <c r="A6" s="177"/>
      <c r="B6" s="144"/>
      <c r="C6" s="177"/>
      <c r="D6" s="177"/>
      <c r="E6" s="177"/>
      <c r="F6" s="177"/>
      <c r="G6" s="177"/>
      <c r="H6" s="162">
        <f>'A1'!H6</f>
        <v>2012</v>
      </c>
      <c r="I6" s="162">
        <f>'A1'!I6</f>
        <v>2013</v>
      </c>
      <c r="J6" s="162">
        <f>'A1'!J6</f>
        <v>2014</v>
      </c>
      <c r="K6" s="162">
        <f>'A1'!K6</f>
        <v>2015</v>
      </c>
      <c r="L6" s="162">
        <f>'A1'!L6</f>
        <v>2016</v>
      </c>
      <c r="M6" s="162">
        <f>'A1'!M6</f>
        <v>2017</v>
      </c>
      <c r="N6" s="162">
        <f>'A1'!N6</f>
        <v>2018</v>
      </c>
      <c r="O6" s="162">
        <f>'A1'!O6</f>
        <v>2019</v>
      </c>
    </row>
    <row r="7" spans="1:15">
      <c r="A7" s="177"/>
      <c r="B7" s="144"/>
      <c r="C7" s="177"/>
      <c r="D7" s="177"/>
      <c r="E7" s="177"/>
      <c r="F7" s="177"/>
      <c r="G7" s="177"/>
      <c r="H7" s="158"/>
      <c r="I7" s="158"/>
      <c r="J7" s="158"/>
      <c r="K7" s="158"/>
      <c r="L7" s="158"/>
      <c r="M7" s="158"/>
      <c r="N7" s="158"/>
      <c r="O7" s="158"/>
    </row>
    <row r="8" spans="1:15">
      <c r="A8" s="176"/>
      <c r="B8" s="163" t="s">
        <v>23</v>
      </c>
      <c r="C8" s="177"/>
      <c r="D8" s="177"/>
      <c r="E8" s="177"/>
      <c r="F8" s="177"/>
      <c r="G8" s="177"/>
      <c r="H8" s="178"/>
      <c r="I8" s="178"/>
      <c r="J8" s="178"/>
      <c r="K8" s="178"/>
      <c r="L8" s="178"/>
      <c r="M8" s="178"/>
      <c r="N8" s="178"/>
      <c r="O8" s="178"/>
    </row>
    <row r="9" spans="1:15">
      <c r="A9" s="176"/>
      <c r="B9" s="280" t="s">
        <v>69</v>
      </c>
      <c r="C9" s="281"/>
      <c r="D9" s="281"/>
      <c r="E9" s="281"/>
      <c r="F9" s="282">
        <f>Project!F32/Project!F7*365</f>
        <v>44.643491621933109</v>
      </c>
      <c r="G9" s="282">
        <f>Project!G32/Project!G7*365</f>
        <v>67.881854731676</v>
      </c>
      <c r="H9" s="93">
        <f>CHOOSE(Project!$D$4,H10,H11,H12,H13)</f>
        <v>104</v>
      </c>
      <c r="I9" s="93">
        <f>CHOOSE(Project!$D$4,I10,I11,I12,I13,#REF!)</f>
        <v>104</v>
      </c>
      <c r="J9" s="93">
        <f>CHOOSE(Project!$D$4,J10,J11,J12,J13,#REF!)</f>
        <v>104</v>
      </c>
      <c r="K9" s="93">
        <f>CHOOSE(Project!$D$4,K10,K11,K12,K13,#REF!)</f>
        <v>104</v>
      </c>
      <c r="L9" s="93">
        <f>CHOOSE(Project!$D$4,L10,L11,L12,L13,#REF!)</f>
        <v>104</v>
      </c>
      <c r="M9" s="93">
        <f>CHOOSE(Project!$D$4,M10,M11,M12,M13,#REF!)</f>
        <v>104</v>
      </c>
      <c r="N9" s="93">
        <f>CHOOSE(Project!$D$4,N10,N11,N12,N13,#REF!)</f>
        <v>104</v>
      </c>
      <c r="O9" s="93">
        <f>CHOOSE(Project!$D$4,O10,O11,O12,O13,#REF!)</f>
        <v>104</v>
      </c>
    </row>
    <row r="10" spans="1:15">
      <c r="A10" s="176"/>
      <c r="B10" s="144" t="s">
        <v>61</v>
      </c>
      <c r="C10" s="177"/>
      <c r="D10" s="177"/>
      <c r="E10" s="164">
        <v>1</v>
      </c>
      <c r="F10" s="164"/>
      <c r="G10" s="164"/>
      <c r="H10" s="165">
        <v>104</v>
      </c>
      <c r="I10" s="283">
        <f>H10</f>
        <v>104</v>
      </c>
      <c r="J10" s="283">
        <f t="shared" ref="J10:O10" si="0">I10</f>
        <v>104</v>
      </c>
      <c r="K10" s="283">
        <f t="shared" si="0"/>
        <v>104</v>
      </c>
      <c r="L10" s="283">
        <f t="shared" si="0"/>
        <v>104</v>
      </c>
      <c r="M10" s="283">
        <f t="shared" si="0"/>
        <v>104</v>
      </c>
      <c r="N10" s="283">
        <f t="shared" si="0"/>
        <v>104</v>
      </c>
      <c r="O10" s="283">
        <f t="shared" si="0"/>
        <v>104</v>
      </c>
    </row>
    <row r="11" spans="1:15">
      <c r="A11" s="176"/>
      <c r="B11" s="144" t="s">
        <v>63</v>
      </c>
      <c r="C11" s="177"/>
      <c r="D11" s="177"/>
      <c r="E11" s="164">
        <v>2</v>
      </c>
      <c r="F11" s="164"/>
      <c r="G11" s="164"/>
      <c r="H11" s="166">
        <v>0</v>
      </c>
      <c r="I11" s="167">
        <v>0</v>
      </c>
      <c r="J11" s="167">
        <v>0</v>
      </c>
      <c r="K11" s="167">
        <v>0</v>
      </c>
      <c r="L11" s="167">
        <v>0</v>
      </c>
      <c r="M11" s="107">
        <f t="shared" ref="M11:O13" si="1">+L11</f>
        <v>0</v>
      </c>
      <c r="N11" s="107">
        <f t="shared" si="1"/>
        <v>0</v>
      </c>
      <c r="O11" s="107">
        <f t="shared" si="1"/>
        <v>0</v>
      </c>
    </row>
    <row r="12" spans="1:15">
      <c r="A12" s="176"/>
      <c r="B12" s="144" t="s">
        <v>62</v>
      </c>
      <c r="C12" s="177"/>
      <c r="D12" s="177"/>
      <c r="E12" s="164">
        <v>3</v>
      </c>
      <c r="F12" s="164"/>
      <c r="G12" s="164"/>
      <c r="H12" s="166">
        <v>0</v>
      </c>
      <c r="I12" s="167">
        <v>0</v>
      </c>
      <c r="J12" s="167">
        <v>0</v>
      </c>
      <c r="K12" s="167">
        <v>0</v>
      </c>
      <c r="L12" s="167">
        <v>0</v>
      </c>
      <c r="M12" s="107">
        <f t="shared" si="1"/>
        <v>0</v>
      </c>
      <c r="N12" s="107">
        <f t="shared" si="1"/>
        <v>0</v>
      </c>
      <c r="O12" s="107">
        <f t="shared" si="1"/>
        <v>0</v>
      </c>
    </row>
    <row r="13" spans="1:15">
      <c r="A13" s="176"/>
      <c r="B13" s="144" t="s">
        <v>64</v>
      </c>
      <c r="C13" s="177"/>
      <c r="D13" s="177"/>
      <c r="E13" s="164">
        <v>4</v>
      </c>
      <c r="F13" s="164"/>
      <c r="G13" s="164"/>
      <c r="H13" s="166">
        <v>0</v>
      </c>
      <c r="I13" s="167">
        <v>0</v>
      </c>
      <c r="J13" s="167">
        <v>0</v>
      </c>
      <c r="K13" s="167">
        <v>0</v>
      </c>
      <c r="L13" s="167">
        <v>0</v>
      </c>
      <c r="M13" s="107">
        <f t="shared" si="1"/>
        <v>0</v>
      </c>
      <c r="N13" s="107">
        <f t="shared" si="1"/>
        <v>0</v>
      </c>
      <c r="O13" s="107">
        <f t="shared" si="1"/>
        <v>0</v>
      </c>
    </row>
    <row r="14" spans="1:15">
      <c r="A14" s="176"/>
      <c r="B14" s="144"/>
      <c r="C14" s="177"/>
      <c r="D14" s="177"/>
      <c r="E14" s="164"/>
      <c r="F14" s="164"/>
      <c r="G14" s="164"/>
      <c r="H14" s="168"/>
      <c r="I14" s="168"/>
      <c r="J14" s="168"/>
      <c r="K14" s="168"/>
      <c r="L14" s="168"/>
      <c r="M14" s="168"/>
      <c r="N14" s="168"/>
      <c r="O14" s="168"/>
    </row>
    <row r="15" spans="1:15">
      <c r="A15" s="176"/>
      <c r="B15" s="284" t="s">
        <v>370</v>
      </c>
      <c r="C15" s="281"/>
      <c r="D15" s="281"/>
      <c r="E15" s="281"/>
      <c r="F15" s="286" t="e">
        <f>-Project!F33/Project!F9</f>
        <v>#DIV/0!</v>
      </c>
      <c r="G15" s="286" t="e">
        <f>-Project!G33/Project!G9</f>
        <v>#DIV/0!</v>
      </c>
      <c r="H15" s="287">
        <f>CHOOSE(Project!$D$4,H16,H17,H18,H19)</f>
        <v>0.09</v>
      </c>
      <c r="I15" s="287">
        <f>CHOOSE(Project!$D$4,I16,I17,I18,I19,#REF!)</f>
        <v>0.09</v>
      </c>
      <c r="J15" s="287">
        <f>CHOOSE(Project!$D$4,J16,J17,J18,J19,#REF!)</f>
        <v>0.09</v>
      </c>
      <c r="K15" s="287">
        <f>CHOOSE(Project!$D$4,K16,K17,K18,K19,#REF!)</f>
        <v>0.09</v>
      </c>
      <c r="L15" s="287">
        <f>CHOOSE(Project!$D$4,L16,L17,L18,L19,#REF!)</f>
        <v>0.09</v>
      </c>
      <c r="M15" s="287">
        <f>CHOOSE(Project!$D$4,M16,M17,M18,M19,#REF!)</f>
        <v>0.09</v>
      </c>
      <c r="N15" s="287">
        <f>CHOOSE(Project!$D$4,N16,N17,N18,N19,#REF!)</f>
        <v>0.09</v>
      </c>
      <c r="O15" s="287">
        <f>CHOOSE(Project!$D$4,O16,O17,O18,O19,#REF!)</f>
        <v>0.09</v>
      </c>
    </row>
    <row r="16" spans="1:15">
      <c r="A16" s="176"/>
      <c r="B16" s="144" t="s">
        <v>61</v>
      </c>
      <c r="C16" s="177"/>
      <c r="D16" s="177"/>
      <c r="E16" s="164">
        <v>1</v>
      </c>
      <c r="F16" s="164"/>
      <c r="G16" s="164"/>
      <c r="H16" s="288">
        <v>0.09</v>
      </c>
      <c r="I16" s="289">
        <f>H16</f>
        <v>0.09</v>
      </c>
      <c r="J16" s="289">
        <f t="shared" ref="J16:O16" si="2">I16</f>
        <v>0.09</v>
      </c>
      <c r="K16" s="289">
        <f t="shared" si="2"/>
        <v>0.09</v>
      </c>
      <c r="L16" s="289">
        <f t="shared" si="2"/>
        <v>0.09</v>
      </c>
      <c r="M16" s="289">
        <f t="shared" si="2"/>
        <v>0.09</v>
      </c>
      <c r="N16" s="289">
        <f t="shared" si="2"/>
        <v>0.09</v>
      </c>
      <c r="O16" s="289">
        <f t="shared" si="2"/>
        <v>0.09</v>
      </c>
    </row>
    <row r="17" spans="1:15">
      <c r="A17" s="176"/>
      <c r="B17" s="144" t="s">
        <v>63</v>
      </c>
      <c r="C17" s="177"/>
      <c r="D17" s="177"/>
      <c r="E17" s="164">
        <v>2</v>
      </c>
      <c r="F17" s="164"/>
      <c r="G17" s="164"/>
      <c r="H17" s="166">
        <v>0</v>
      </c>
      <c r="I17" s="167">
        <v>0</v>
      </c>
      <c r="J17" s="167">
        <v>0</v>
      </c>
      <c r="K17" s="167">
        <v>0</v>
      </c>
      <c r="L17" s="167">
        <v>0</v>
      </c>
      <c r="M17" s="107">
        <f t="shared" ref="M17:O19" si="3">+L17</f>
        <v>0</v>
      </c>
      <c r="N17" s="107">
        <f t="shared" si="3"/>
        <v>0</v>
      </c>
      <c r="O17" s="107">
        <f t="shared" si="3"/>
        <v>0</v>
      </c>
    </row>
    <row r="18" spans="1:15">
      <c r="A18" s="176"/>
      <c r="B18" s="144" t="s">
        <v>62</v>
      </c>
      <c r="C18" s="177"/>
      <c r="D18" s="177"/>
      <c r="E18" s="164">
        <v>3</v>
      </c>
      <c r="F18" s="164"/>
      <c r="G18" s="164"/>
      <c r="H18" s="166">
        <v>0</v>
      </c>
      <c r="I18" s="167">
        <v>0</v>
      </c>
      <c r="J18" s="167">
        <v>0</v>
      </c>
      <c r="K18" s="167">
        <v>0</v>
      </c>
      <c r="L18" s="167">
        <v>0</v>
      </c>
      <c r="M18" s="107">
        <f t="shared" si="3"/>
        <v>0</v>
      </c>
      <c r="N18" s="107">
        <f t="shared" si="3"/>
        <v>0</v>
      </c>
      <c r="O18" s="107">
        <f t="shared" si="3"/>
        <v>0</v>
      </c>
    </row>
    <row r="19" spans="1:15">
      <c r="A19" s="176"/>
      <c r="B19" s="144" t="s">
        <v>64</v>
      </c>
      <c r="C19" s="177"/>
      <c r="D19" s="177"/>
      <c r="E19" s="164">
        <v>4</v>
      </c>
      <c r="F19" s="164"/>
      <c r="G19" s="164"/>
      <c r="H19" s="166">
        <v>0</v>
      </c>
      <c r="I19" s="167">
        <v>0</v>
      </c>
      <c r="J19" s="167">
        <v>0</v>
      </c>
      <c r="K19" s="167">
        <v>0</v>
      </c>
      <c r="L19" s="167">
        <v>0</v>
      </c>
      <c r="M19" s="107">
        <f t="shared" si="3"/>
        <v>0</v>
      </c>
      <c r="N19" s="107">
        <f t="shared" si="3"/>
        <v>0</v>
      </c>
      <c r="O19" s="107">
        <f t="shared" si="3"/>
        <v>0</v>
      </c>
    </row>
    <row r="20" spans="1:15">
      <c r="A20" s="176"/>
      <c r="B20" s="144"/>
      <c r="C20" s="177"/>
      <c r="D20" s="177"/>
      <c r="E20" s="164"/>
      <c r="F20" s="164"/>
      <c r="G20" s="164"/>
      <c r="H20" s="167"/>
      <c r="I20" s="167"/>
      <c r="J20" s="167"/>
      <c r="K20" s="167"/>
      <c r="L20" s="167"/>
      <c r="M20" s="107"/>
      <c r="N20" s="107"/>
      <c r="O20" s="107"/>
    </row>
    <row r="21" spans="1:15">
      <c r="A21" s="176"/>
      <c r="B21" s="284" t="s">
        <v>369</v>
      </c>
      <c r="C21" s="281"/>
      <c r="D21" s="281"/>
      <c r="E21" s="281"/>
      <c r="F21" s="282" t="e">
        <f>-Project!F34/Project!F9*365</f>
        <v>#DIV/0!</v>
      </c>
      <c r="G21" s="282" t="e">
        <f>-Project!G34/Project!G9*365</f>
        <v>#DIV/0!</v>
      </c>
      <c r="H21" s="285">
        <f>CHOOSE(Project!$D$4,H22,H23,H24,H25)</f>
        <v>90</v>
      </c>
      <c r="I21" s="285">
        <f>CHOOSE(Project!$D$4,I22,I23,I24,I25)</f>
        <v>90</v>
      </c>
      <c r="J21" s="285">
        <f>CHOOSE(Project!$D$4,J22,J23,J24,J25)</f>
        <v>90</v>
      </c>
      <c r="K21" s="285">
        <f>CHOOSE(Project!$D$4,K22,K23,K24,K25)</f>
        <v>90</v>
      </c>
      <c r="L21" s="285">
        <f>CHOOSE(Project!$D$4,L22,L23,L24,L25)</f>
        <v>90</v>
      </c>
      <c r="M21" s="285">
        <f>CHOOSE(Project!$D$4,M22,M23,M24,M25)</f>
        <v>90</v>
      </c>
      <c r="N21" s="285">
        <f>CHOOSE(Project!$D$4,N22,N23,N24,N25)</f>
        <v>90</v>
      </c>
      <c r="O21" s="285">
        <f>CHOOSE(Project!$D$4,O22,O23,O24,O25)</f>
        <v>90</v>
      </c>
    </row>
    <row r="22" spans="1:15">
      <c r="A22" s="176"/>
      <c r="B22" s="144" t="s">
        <v>61</v>
      </c>
      <c r="C22" s="177"/>
      <c r="D22" s="177"/>
      <c r="E22" s="164">
        <v>1</v>
      </c>
      <c r="F22" s="164"/>
      <c r="G22" s="164"/>
      <c r="H22" s="165">
        <v>90</v>
      </c>
      <c r="I22" s="283">
        <f>H22</f>
        <v>90</v>
      </c>
      <c r="J22" s="283">
        <f t="shared" ref="J22:O22" si="4">I22</f>
        <v>90</v>
      </c>
      <c r="K22" s="283">
        <f t="shared" si="4"/>
        <v>90</v>
      </c>
      <c r="L22" s="283">
        <f t="shared" si="4"/>
        <v>90</v>
      </c>
      <c r="M22" s="283">
        <f t="shared" si="4"/>
        <v>90</v>
      </c>
      <c r="N22" s="283">
        <f t="shared" si="4"/>
        <v>90</v>
      </c>
      <c r="O22" s="283">
        <f t="shared" si="4"/>
        <v>90</v>
      </c>
    </row>
    <row r="23" spans="1:15">
      <c r="A23" s="176"/>
      <c r="B23" s="144" t="s">
        <v>63</v>
      </c>
      <c r="C23" s="177"/>
      <c r="D23" s="177"/>
      <c r="E23" s="164">
        <v>2</v>
      </c>
      <c r="F23" s="164"/>
      <c r="G23" s="164"/>
      <c r="H23" s="166">
        <v>0</v>
      </c>
      <c r="I23" s="167">
        <v>0</v>
      </c>
      <c r="J23" s="167">
        <v>0</v>
      </c>
      <c r="K23" s="167">
        <v>0</v>
      </c>
      <c r="L23" s="167">
        <v>0</v>
      </c>
      <c r="M23" s="107">
        <f t="shared" ref="M23:O25" si="5">+L23</f>
        <v>0</v>
      </c>
      <c r="N23" s="107">
        <f t="shared" si="5"/>
        <v>0</v>
      </c>
      <c r="O23" s="107">
        <f t="shared" si="5"/>
        <v>0</v>
      </c>
    </row>
    <row r="24" spans="1:15">
      <c r="A24" s="176"/>
      <c r="B24" s="144" t="s">
        <v>62</v>
      </c>
      <c r="C24" s="177"/>
      <c r="D24" s="177"/>
      <c r="E24" s="164">
        <v>3</v>
      </c>
      <c r="F24" s="164"/>
      <c r="G24" s="164"/>
      <c r="H24" s="166">
        <v>0</v>
      </c>
      <c r="I24" s="167">
        <v>0</v>
      </c>
      <c r="J24" s="167">
        <v>0</v>
      </c>
      <c r="K24" s="167">
        <v>0</v>
      </c>
      <c r="L24" s="167">
        <v>0</v>
      </c>
      <c r="M24" s="107">
        <f t="shared" si="5"/>
        <v>0</v>
      </c>
      <c r="N24" s="107">
        <f t="shared" si="5"/>
        <v>0</v>
      </c>
      <c r="O24" s="107">
        <f t="shared" si="5"/>
        <v>0</v>
      </c>
    </row>
    <row r="25" spans="1:15">
      <c r="A25" s="176"/>
      <c r="B25" s="144" t="s">
        <v>64</v>
      </c>
      <c r="C25" s="177"/>
      <c r="D25" s="177"/>
      <c r="E25" s="164">
        <v>4</v>
      </c>
      <c r="F25" s="164"/>
      <c r="G25" s="164"/>
      <c r="H25" s="166">
        <v>0</v>
      </c>
      <c r="I25" s="167">
        <v>0</v>
      </c>
      <c r="J25" s="167">
        <v>0</v>
      </c>
      <c r="K25" s="167">
        <v>0</v>
      </c>
      <c r="L25" s="167">
        <v>0</v>
      </c>
      <c r="M25" s="107">
        <f t="shared" si="5"/>
        <v>0</v>
      </c>
      <c r="N25" s="107">
        <f t="shared" si="5"/>
        <v>0</v>
      </c>
      <c r="O25" s="107">
        <f t="shared" si="5"/>
        <v>0</v>
      </c>
    </row>
    <row r="26" spans="1:15">
      <c r="A26" s="176"/>
      <c r="B26" s="144"/>
      <c r="C26" s="177"/>
      <c r="D26" s="177"/>
      <c r="E26" s="164"/>
      <c r="F26" s="164"/>
      <c r="G26" s="164"/>
      <c r="H26" s="158"/>
      <c r="I26" s="158"/>
      <c r="J26" s="158"/>
      <c r="K26" s="158"/>
      <c r="L26" s="158"/>
      <c r="M26" s="158"/>
      <c r="N26" s="158"/>
      <c r="O26" s="158"/>
    </row>
    <row r="27" spans="1:15">
      <c r="A27" s="176"/>
      <c r="B27" s="284" t="s">
        <v>371</v>
      </c>
      <c r="C27" s="281"/>
      <c r="D27" s="281"/>
      <c r="E27" s="281"/>
      <c r="F27" s="282" t="e">
        <f>Project!F35/Project!F7</f>
        <v>#VALUE!</v>
      </c>
      <c r="G27" s="282" t="e">
        <f>Project!G35/Project!G7</f>
        <v>#VALUE!</v>
      </c>
      <c r="H27" s="285">
        <f>CHOOSE(Project!$D$4,H28,H29,H30,H31)</f>
        <v>0</v>
      </c>
      <c r="I27" s="285">
        <f>CHOOSE(Project!$D$4,I28,I29,I30,I31,#REF!)</f>
        <v>0</v>
      </c>
      <c r="J27" s="285">
        <f>CHOOSE(Project!$D$4,J28,J29,J30,J31,#REF!)</f>
        <v>0</v>
      </c>
      <c r="K27" s="285">
        <f>CHOOSE(Project!$D$4,K28,K29,K30,K31,#REF!)</f>
        <v>0</v>
      </c>
      <c r="L27" s="285">
        <f>CHOOSE(Project!$D$4,L28,L29,L30,L31,#REF!)</f>
        <v>0</v>
      </c>
      <c r="M27" s="285">
        <f>CHOOSE(Project!$D$4,M28,M29,M30,M31,#REF!)</f>
        <v>0</v>
      </c>
      <c r="N27" s="285">
        <f>CHOOSE(Project!$D$4,N28,N29,N30,N31,#REF!)</f>
        <v>0</v>
      </c>
      <c r="O27" s="285">
        <f>CHOOSE(Project!$D$4,O28,O29,O30,O31,#REF!)</f>
        <v>0</v>
      </c>
    </row>
    <row r="28" spans="1:15">
      <c r="A28" s="176"/>
      <c r="B28" s="144" t="s">
        <v>61</v>
      </c>
      <c r="C28" s="177"/>
      <c r="D28" s="177"/>
      <c r="E28" s="164">
        <v>1</v>
      </c>
      <c r="F28" s="164"/>
      <c r="G28" s="164"/>
      <c r="H28" s="151">
        <v>0</v>
      </c>
      <c r="I28" s="290">
        <f>H28</f>
        <v>0</v>
      </c>
      <c r="J28" s="290">
        <f t="shared" ref="J28:O28" si="6">I28</f>
        <v>0</v>
      </c>
      <c r="K28" s="290">
        <f t="shared" si="6"/>
        <v>0</v>
      </c>
      <c r="L28" s="290">
        <f t="shared" si="6"/>
        <v>0</v>
      </c>
      <c r="M28" s="290">
        <f t="shared" si="6"/>
        <v>0</v>
      </c>
      <c r="N28" s="290">
        <f t="shared" si="6"/>
        <v>0</v>
      </c>
      <c r="O28" s="290">
        <f t="shared" si="6"/>
        <v>0</v>
      </c>
    </row>
    <row r="29" spans="1:15">
      <c r="A29" s="176"/>
      <c r="B29" s="144" t="s">
        <v>63</v>
      </c>
      <c r="C29" s="177"/>
      <c r="D29" s="177"/>
      <c r="E29" s="164">
        <v>2</v>
      </c>
      <c r="F29" s="164"/>
      <c r="G29" s="164"/>
      <c r="H29" s="151">
        <v>0</v>
      </c>
      <c r="I29" s="76">
        <v>0</v>
      </c>
      <c r="J29" s="76">
        <v>0</v>
      </c>
      <c r="K29" s="76">
        <v>0</v>
      </c>
      <c r="L29" s="76">
        <v>0</v>
      </c>
      <c r="M29" s="152">
        <f t="shared" ref="M29:O31" si="7">+L29</f>
        <v>0</v>
      </c>
      <c r="N29" s="152">
        <f t="shared" si="7"/>
        <v>0</v>
      </c>
      <c r="O29" s="152">
        <f t="shared" si="7"/>
        <v>0</v>
      </c>
    </row>
    <row r="30" spans="1:15">
      <c r="A30" s="176"/>
      <c r="B30" s="144" t="s">
        <v>62</v>
      </c>
      <c r="C30" s="177"/>
      <c r="D30" s="177"/>
      <c r="E30" s="164">
        <v>3</v>
      </c>
      <c r="F30" s="164"/>
      <c r="G30" s="164"/>
      <c r="H30" s="151">
        <v>0</v>
      </c>
      <c r="I30" s="76">
        <v>0</v>
      </c>
      <c r="J30" s="76">
        <v>0</v>
      </c>
      <c r="K30" s="76">
        <v>0</v>
      </c>
      <c r="L30" s="76">
        <v>0</v>
      </c>
      <c r="M30" s="152">
        <f t="shared" si="7"/>
        <v>0</v>
      </c>
      <c r="N30" s="152">
        <f t="shared" si="7"/>
        <v>0</v>
      </c>
      <c r="O30" s="152">
        <f t="shared" si="7"/>
        <v>0</v>
      </c>
    </row>
    <row r="31" spans="1:15">
      <c r="A31" s="176"/>
      <c r="B31" s="144" t="s">
        <v>64</v>
      </c>
      <c r="C31" s="177"/>
      <c r="D31" s="177"/>
      <c r="E31" s="164">
        <v>4</v>
      </c>
      <c r="F31" s="164"/>
      <c r="G31" s="164"/>
      <c r="H31" s="151">
        <v>0</v>
      </c>
      <c r="I31" s="76">
        <v>0</v>
      </c>
      <c r="J31" s="76">
        <v>0</v>
      </c>
      <c r="K31" s="76">
        <v>0</v>
      </c>
      <c r="L31" s="76">
        <v>0</v>
      </c>
      <c r="M31" s="152">
        <f t="shared" si="7"/>
        <v>0</v>
      </c>
      <c r="N31" s="152">
        <f t="shared" si="7"/>
        <v>0</v>
      </c>
      <c r="O31" s="152">
        <f t="shared" si="7"/>
        <v>0</v>
      </c>
    </row>
    <row r="32" spans="1:15">
      <c r="A32" s="176"/>
      <c r="B32" s="144"/>
      <c r="C32" s="177"/>
      <c r="D32" s="177"/>
      <c r="E32" s="164"/>
      <c r="F32" s="164"/>
      <c r="G32" s="164"/>
      <c r="H32" s="158"/>
      <c r="I32" s="158"/>
      <c r="J32" s="158"/>
      <c r="K32" s="158"/>
      <c r="L32" s="158"/>
      <c r="M32" s="158"/>
      <c r="N32" s="158"/>
      <c r="O32" s="158"/>
    </row>
    <row r="33" spans="1:15">
      <c r="A33" s="176"/>
      <c r="B33" s="163" t="s">
        <v>24</v>
      </c>
      <c r="C33" s="177"/>
      <c r="D33" s="177"/>
      <c r="E33" s="164"/>
      <c r="F33" s="164"/>
      <c r="G33" s="164"/>
      <c r="H33" s="177"/>
      <c r="I33" s="177"/>
      <c r="J33" s="177"/>
      <c r="K33" s="177"/>
      <c r="L33" s="177"/>
      <c r="M33" s="177"/>
      <c r="N33" s="177"/>
      <c r="O33" s="177"/>
    </row>
    <row r="34" spans="1:15">
      <c r="A34" s="176"/>
      <c r="B34" s="284" t="s">
        <v>372</v>
      </c>
      <c r="C34" s="281"/>
      <c r="D34" s="281"/>
      <c r="E34" s="281"/>
      <c r="F34" s="282" t="e">
        <f>-Project!F44/Project!F9*365</f>
        <v>#DIV/0!</v>
      </c>
      <c r="G34" s="282" t="e">
        <f>-Project!G44/Project!G9*365</f>
        <v>#VALUE!</v>
      </c>
      <c r="H34" s="169">
        <f>CHOOSE(Project!$D$4,H35,H36,H37,H38)</f>
        <v>120</v>
      </c>
      <c r="I34" s="169">
        <f>CHOOSE(Project!$D$4,I35,I36,I37,I38)</f>
        <v>120</v>
      </c>
      <c r="J34" s="169">
        <f>CHOOSE(Project!$D$4,J35,J36,J37,J38)</f>
        <v>120</v>
      </c>
      <c r="K34" s="169">
        <f>CHOOSE(Project!$D$4,K35,K36,K37,K38)</f>
        <v>120</v>
      </c>
      <c r="L34" s="169">
        <f>CHOOSE(Project!$D$4,L35,L36,L37,L38)</f>
        <v>120</v>
      </c>
      <c r="M34" s="169">
        <f>CHOOSE(Project!$D$4,M35,M36,M37,M38)</f>
        <v>120</v>
      </c>
      <c r="N34" s="169">
        <f>CHOOSE(Project!$D$4,N35,N36,N37,N38)</f>
        <v>120</v>
      </c>
      <c r="O34" s="169">
        <f>CHOOSE(Project!$D$4,O35,O36,O37,O38)</f>
        <v>120</v>
      </c>
    </row>
    <row r="35" spans="1:15">
      <c r="A35" s="176"/>
      <c r="B35" s="144" t="s">
        <v>61</v>
      </c>
      <c r="C35" s="177"/>
      <c r="D35" s="177"/>
      <c r="E35" s="164">
        <v>1</v>
      </c>
      <c r="F35" s="164"/>
      <c r="G35" s="164"/>
      <c r="H35" s="165">
        <v>120</v>
      </c>
      <c r="I35" s="283">
        <f>H35</f>
        <v>120</v>
      </c>
      <c r="J35" s="283">
        <f t="shared" ref="J35:O35" si="8">I35</f>
        <v>120</v>
      </c>
      <c r="K35" s="283">
        <f t="shared" si="8"/>
        <v>120</v>
      </c>
      <c r="L35" s="283">
        <f t="shared" si="8"/>
        <v>120</v>
      </c>
      <c r="M35" s="283">
        <f t="shared" si="8"/>
        <v>120</v>
      </c>
      <c r="N35" s="283">
        <f t="shared" si="8"/>
        <v>120</v>
      </c>
      <c r="O35" s="283">
        <f t="shared" si="8"/>
        <v>120</v>
      </c>
    </row>
    <row r="36" spans="1:15">
      <c r="A36" s="176"/>
      <c r="B36" s="144" t="s">
        <v>63</v>
      </c>
      <c r="C36" s="177"/>
      <c r="D36" s="177"/>
      <c r="E36" s="164">
        <v>2</v>
      </c>
      <c r="F36" s="164"/>
      <c r="G36" s="164"/>
      <c r="H36" s="166">
        <v>0</v>
      </c>
      <c r="I36" s="167">
        <v>0</v>
      </c>
      <c r="J36" s="167">
        <v>0</v>
      </c>
      <c r="K36" s="167">
        <v>0</v>
      </c>
      <c r="L36" s="167">
        <v>0</v>
      </c>
      <c r="M36" s="107">
        <f t="shared" ref="M36:O38" si="9">+L36</f>
        <v>0</v>
      </c>
      <c r="N36" s="166">
        <f t="shared" si="9"/>
        <v>0</v>
      </c>
      <c r="O36" s="167">
        <f t="shared" si="9"/>
        <v>0</v>
      </c>
    </row>
    <row r="37" spans="1:15">
      <c r="A37" s="176"/>
      <c r="B37" s="144" t="s">
        <v>62</v>
      </c>
      <c r="C37" s="177"/>
      <c r="D37" s="177"/>
      <c r="E37" s="164">
        <v>3</v>
      </c>
      <c r="F37" s="164"/>
      <c r="G37" s="164"/>
      <c r="H37" s="166">
        <v>0</v>
      </c>
      <c r="I37" s="167">
        <v>0</v>
      </c>
      <c r="J37" s="167">
        <v>0</v>
      </c>
      <c r="K37" s="167">
        <v>0</v>
      </c>
      <c r="L37" s="167">
        <v>0</v>
      </c>
      <c r="M37" s="107">
        <f t="shared" si="9"/>
        <v>0</v>
      </c>
      <c r="N37" s="166">
        <f t="shared" si="9"/>
        <v>0</v>
      </c>
      <c r="O37" s="167">
        <f t="shared" si="9"/>
        <v>0</v>
      </c>
    </row>
    <row r="38" spans="1:15">
      <c r="A38" s="176"/>
      <c r="B38" s="144" t="s">
        <v>64</v>
      </c>
      <c r="C38" s="177"/>
      <c r="D38" s="177"/>
      <c r="E38" s="164">
        <v>4</v>
      </c>
      <c r="F38" s="164"/>
      <c r="G38" s="164"/>
      <c r="H38" s="166">
        <v>0</v>
      </c>
      <c r="I38" s="167">
        <v>0</v>
      </c>
      <c r="J38" s="167">
        <v>0</v>
      </c>
      <c r="K38" s="167">
        <v>0</v>
      </c>
      <c r="L38" s="167">
        <v>0</v>
      </c>
      <c r="M38" s="107">
        <f t="shared" si="9"/>
        <v>0</v>
      </c>
      <c r="N38" s="166">
        <f t="shared" si="9"/>
        <v>0</v>
      </c>
      <c r="O38" s="167">
        <f t="shared" si="9"/>
        <v>0</v>
      </c>
    </row>
    <row r="39" spans="1:15">
      <c r="A39" s="176"/>
      <c r="B39" s="144"/>
      <c r="C39" s="177"/>
      <c r="D39" s="177"/>
      <c r="E39" s="164"/>
      <c r="F39" s="164"/>
      <c r="G39" s="164"/>
      <c r="H39" s="158"/>
      <c r="I39" s="158"/>
      <c r="J39" s="158"/>
      <c r="K39" s="158"/>
      <c r="L39" s="158"/>
      <c r="M39" s="158"/>
      <c r="N39" s="158"/>
      <c r="O39" s="158"/>
    </row>
    <row r="40" spans="1:15">
      <c r="A40" s="176"/>
      <c r="B40" s="281" t="s">
        <v>28</v>
      </c>
      <c r="C40" s="281"/>
      <c r="D40" s="281"/>
      <c r="E40" s="282"/>
      <c r="F40" s="286">
        <f>Project!F45/Project!F7</f>
        <v>2.2077757389488202E-2</v>
      </c>
      <c r="G40" s="286">
        <f>Project!G45/Project!G7</f>
        <v>2.2114112902758411E-2</v>
      </c>
      <c r="H40" s="291">
        <f>CHOOSE(Project!$D$4,H41,H42,H43,H44,H45)</f>
        <v>0.21</v>
      </c>
      <c r="I40" s="149">
        <f>CHOOSE(Project!$D$4,I41,I42,I43,I44,I45)</f>
        <v>0.21</v>
      </c>
      <c r="J40" s="149">
        <f>CHOOSE(Project!$D$4,J41,J42,J43,J44,J45)</f>
        <v>0.21</v>
      </c>
      <c r="K40" s="149">
        <f>CHOOSE(Project!$D$4,K41,K42,K43,K44,K45)</f>
        <v>0.21</v>
      </c>
      <c r="L40" s="149">
        <f>CHOOSE(Project!$D$4,L41,L42,L43,L44,L45)</f>
        <v>0.21</v>
      </c>
      <c r="M40" s="150">
        <f>CHOOSE(Project!$D$4,M41,M42,M43,M44,M45)</f>
        <v>0.21</v>
      </c>
      <c r="N40" s="150">
        <f>CHOOSE(Project!$D$4,N41,N42,N43,N44,N45)</f>
        <v>0.21</v>
      </c>
      <c r="O40" s="150">
        <f>CHOOSE(Project!$D$4,O41,O42,O43,O44,O45)</f>
        <v>0.21</v>
      </c>
    </row>
    <row r="41" spans="1:15">
      <c r="A41" s="176"/>
      <c r="B41" s="144" t="s">
        <v>61</v>
      </c>
      <c r="C41" s="177"/>
      <c r="D41" s="177"/>
      <c r="E41" s="164">
        <v>1</v>
      </c>
      <c r="F41" s="164"/>
      <c r="G41" s="164"/>
      <c r="H41" s="151">
        <v>0.21</v>
      </c>
      <c r="I41" s="290">
        <f>H41</f>
        <v>0.21</v>
      </c>
      <c r="J41" s="290">
        <f t="shared" ref="J41:O41" si="10">I41</f>
        <v>0.21</v>
      </c>
      <c r="K41" s="290">
        <f t="shared" si="10"/>
        <v>0.21</v>
      </c>
      <c r="L41" s="290">
        <f t="shared" si="10"/>
        <v>0.21</v>
      </c>
      <c r="M41" s="290">
        <f t="shared" si="10"/>
        <v>0.21</v>
      </c>
      <c r="N41" s="290">
        <f t="shared" si="10"/>
        <v>0.21</v>
      </c>
      <c r="O41" s="290">
        <f t="shared" si="10"/>
        <v>0.21</v>
      </c>
    </row>
    <row r="42" spans="1:15">
      <c r="A42" s="176"/>
      <c r="B42" s="144" t="s">
        <v>63</v>
      </c>
      <c r="C42" s="177"/>
      <c r="D42" s="177"/>
      <c r="E42" s="164">
        <v>2</v>
      </c>
      <c r="F42" s="164"/>
      <c r="G42" s="164"/>
      <c r="H42" s="151">
        <v>0</v>
      </c>
      <c r="I42" s="76">
        <v>0</v>
      </c>
      <c r="J42" s="76">
        <v>0</v>
      </c>
      <c r="K42" s="76">
        <v>0</v>
      </c>
      <c r="L42" s="76">
        <v>0</v>
      </c>
      <c r="M42" s="76">
        <f t="shared" ref="M42:O45" si="11">+L42</f>
        <v>0</v>
      </c>
      <c r="N42" s="76">
        <f t="shared" si="11"/>
        <v>0</v>
      </c>
      <c r="O42" s="76">
        <f t="shared" si="11"/>
        <v>0</v>
      </c>
    </row>
    <row r="43" spans="1:15">
      <c r="A43" s="176"/>
      <c r="B43" s="144" t="s">
        <v>62</v>
      </c>
      <c r="C43" s="177"/>
      <c r="D43" s="177"/>
      <c r="E43" s="164">
        <v>3</v>
      </c>
      <c r="F43" s="164"/>
      <c r="G43" s="164"/>
      <c r="H43" s="151">
        <v>0</v>
      </c>
      <c r="I43" s="76">
        <v>0</v>
      </c>
      <c r="J43" s="76">
        <v>0</v>
      </c>
      <c r="K43" s="76">
        <v>0</v>
      </c>
      <c r="L43" s="76">
        <v>0</v>
      </c>
      <c r="M43" s="76">
        <f t="shared" si="11"/>
        <v>0</v>
      </c>
      <c r="N43" s="76">
        <f t="shared" si="11"/>
        <v>0</v>
      </c>
      <c r="O43" s="76">
        <f t="shared" si="11"/>
        <v>0</v>
      </c>
    </row>
    <row r="44" spans="1:15">
      <c r="A44" s="176"/>
      <c r="B44" s="144" t="s">
        <v>64</v>
      </c>
      <c r="C44" s="177"/>
      <c r="D44" s="177"/>
      <c r="E44" s="164">
        <v>4</v>
      </c>
      <c r="F44" s="164"/>
      <c r="G44" s="164"/>
      <c r="H44" s="151">
        <v>0</v>
      </c>
      <c r="I44" s="76">
        <v>0</v>
      </c>
      <c r="J44" s="76">
        <v>0</v>
      </c>
      <c r="K44" s="76">
        <v>0</v>
      </c>
      <c r="L44" s="76">
        <v>0</v>
      </c>
      <c r="M44" s="76">
        <f t="shared" si="11"/>
        <v>0</v>
      </c>
      <c r="N44" s="76">
        <f t="shared" si="11"/>
        <v>0</v>
      </c>
      <c r="O44" s="76">
        <f t="shared" si="11"/>
        <v>0</v>
      </c>
    </row>
    <row r="45" spans="1:15">
      <c r="A45" s="176"/>
      <c r="B45" s="144" t="s">
        <v>65</v>
      </c>
      <c r="C45" s="177"/>
      <c r="D45" s="177"/>
      <c r="E45" s="164">
        <v>5</v>
      </c>
      <c r="F45" s="164"/>
      <c r="G45" s="164"/>
      <c r="H45" s="151">
        <v>0</v>
      </c>
      <c r="I45" s="76">
        <v>0</v>
      </c>
      <c r="J45" s="76">
        <v>0</v>
      </c>
      <c r="K45" s="76">
        <v>0</v>
      </c>
      <c r="L45" s="76">
        <v>0</v>
      </c>
      <c r="M45" s="76">
        <f t="shared" si="11"/>
        <v>0</v>
      </c>
      <c r="N45" s="76">
        <f t="shared" si="11"/>
        <v>0</v>
      </c>
      <c r="O45" s="76">
        <f t="shared" si="11"/>
        <v>0</v>
      </c>
    </row>
    <row r="46" spans="1:15">
      <c r="A46" s="179"/>
      <c r="B46" s="144"/>
      <c r="C46" s="177"/>
      <c r="D46" s="177"/>
      <c r="E46" s="164"/>
      <c r="F46" s="164"/>
      <c r="G46" s="164"/>
      <c r="H46" s="170"/>
      <c r="I46" s="170"/>
      <c r="J46" s="170"/>
      <c r="K46" s="170"/>
      <c r="L46" s="170"/>
      <c r="M46" s="170"/>
      <c r="N46" s="170"/>
      <c r="O46" s="170"/>
    </row>
    <row r="47" spans="1:15">
      <c r="A47" s="176"/>
      <c r="B47" s="281" t="s">
        <v>29</v>
      </c>
      <c r="C47" s="281"/>
      <c r="D47" s="281"/>
      <c r="E47" s="282"/>
      <c r="F47" s="286" t="e">
        <f>Project!F46/Project!F7</f>
        <v>#VALUE!</v>
      </c>
      <c r="G47" s="286" t="e">
        <f>Project!G46/Project!G7</f>
        <v>#VALUE!</v>
      </c>
      <c r="H47" s="149">
        <f>CHOOSE(Project!$D$4,H48,H49,H50,H51)</f>
        <v>0.05</v>
      </c>
      <c r="I47" s="149">
        <f>CHOOSE(Project!$D$4,I48,I49,I50,I51)</f>
        <v>0.05</v>
      </c>
      <c r="J47" s="149">
        <f>CHOOSE(Project!$D$4,J48,J49,J50,J51)</f>
        <v>0.05</v>
      </c>
      <c r="K47" s="149">
        <f>CHOOSE(Project!$D$4,K48,K49,K50,K51)</f>
        <v>0.05</v>
      </c>
      <c r="L47" s="149">
        <f>CHOOSE(Project!$D$4,L48,L49,L50,L51)</f>
        <v>0.05</v>
      </c>
      <c r="M47" s="149">
        <f>CHOOSE(Project!$D$4,M48,M49,M50,M51)</f>
        <v>0.05</v>
      </c>
      <c r="N47" s="149">
        <f>CHOOSE(Project!$D$4,N48,N49,N50,N51)</f>
        <v>0.05</v>
      </c>
      <c r="O47" s="149">
        <f>CHOOSE(Project!$D$4,O48,O49,O50,O51)</f>
        <v>0.05</v>
      </c>
    </row>
    <row r="48" spans="1:15">
      <c r="A48" s="176"/>
      <c r="B48" s="144" t="s">
        <v>61</v>
      </c>
      <c r="C48" s="177"/>
      <c r="D48" s="177"/>
      <c r="E48" s="164">
        <v>1</v>
      </c>
      <c r="F48" s="164"/>
      <c r="G48" s="164"/>
      <c r="H48" s="151">
        <v>0.05</v>
      </c>
      <c r="I48" s="76">
        <f>H48</f>
        <v>0.05</v>
      </c>
      <c r="J48" s="76">
        <f t="shared" ref="J48:O48" si="12">I48</f>
        <v>0.05</v>
      </c>
      <c r="K48" s="76">
        <f t="shared" si="12"/>
        <v>0.05</v>
      </c>
      <c r="L48" s="76">
        <f t="shared" si="12"/>
        <v>0.05</v>
      </c>
      <c r="M48" s="76">
        <f t="shared" si="12"/>
        <v>0.05</v>
      </c>
      <c r="N48" s="76">
        <f t="shared" si="12"/>
        <v>0.05</v>
      </c>
      <c r="O48" s="76">
        <f t="shared" si="12"/>
        <v>0.05</v>
      </c>
    </row>
    <row r="49" spans="1:15">
      <c r="A49" s="176"/>
      <c r="B49" s="144" t="s">
        <v>63</v>
      </c>
      <c r="C49" s="177"/>
      <c r="D49" s="177"/>
      <c r="E49" s="164">
        <v>2</v>
      </c>
      <c r="F49" s="164"/>
      <c r="G49" s="164"/>
      <c r="H49" s="151">
        <v>0</v>
      </c>
      <c r="I49" s="76">
        <v>0</v>
      </c>
      <c r="J49" s="76">
        <v>0</v>
      </c>
      <c r="K49" s="76">
        <v>0</v>
      </c>
      <c r="L49" s="76">
        <v>0</v>
      </c>
      <c r="M49" s="152">
        <f t="shared" ref="M49:O51" si="13">+L49</f>
        <v>0</v>
      </c>
      <c r="N49" s="152">
        <f t="shared" si="13"/>
        <v>0</v>
      </c>
      <c r="O49" s="152">
        <f t="shared" si="13"/>
        <v>0</v>
      </c>
    </row>
    <row r="50" spans="1:15">
      <c r="A50" s="176"/>
      <c r="B50" s="144" t="s">
        <v>62</v>
      </c>
      <c r="C50" s="177"/>
      <c r="D50" s="177"/>
      <c r="E50" s="164">
        <v>3</v>
      </c>
      <c r="F50" s="164"/>
      <c r="G50" s="164"/>
      <c r="H50" s="151">
        <v>0</v>
      </c>
      <c r="I50" s="76">
        <v>0</v>
      </c>
      <c r="J50" s="76">
        <v>0</v>
      </c>
      <c r="K50" s="76">
        <v>0</v>
      </c>
      <c r="L50" s="76">
        <v>0</v>
      </c>
      <c r="M50" s="152">
        <f t="shared" si="13"/>
        <v>0</v>
      </c>
      <c r="N50" s="152">
        <f t="shared" si="13"/>
        <v>0</v>
      </c>
      <c r="O50" s="152">
        <f t="shared" si="13"/>
        <v>0</v>
      </c>
    </row>
    <row r="51" spans="1:15">
      <c r="A51" s="176"/>
      <c r="B51" s="144" t="s">
        <v>64</v>
      </c>
      <c r="C51" s="177"/>
      <c r="D51" s="177"/>
      <c r="E51" s="164">
        <v>4</v>
      </c>
      <c r="F51" s="164"/>
      <c r="G51" s="164"/>
      <c r="H51" s="151">
        <v>0</v>
      </c>
      <c r="I51" s="76">
        <v>0</v>
      </c>
      <c r="J51" s="76">
        <v>0</v>
      </c>
      <c r="K51" s="76">
        <v>0</v>
      </c>
      <c r="L51" s="76">
        <v>0</v>
      </c>
      <c r="M51" s="152">
        <f t="shared" si="13"/>
        <v>0</v>
      </c>
      <c r="N51" s="152">
        <f t="shared" si="13"/>
        <v>0</v>
      </c>
      <c r="O51" s="152">
        <f t="shared" si="13"/>
        <v>0</v>
      </c>
    </row>
    <row r="52" spans="1:15">
      <c r="B52" s="144"/>
      <c r="C52" s="148"/>
      <c r="D52" s="148"/>
      <c r="E52" s="148"/>
      <c r="F52" s="148"/>
      <c r="G52" s="148"/>
      <c r="H52" s="146"/>
      <c r="I52" s="146"/>
      <c r="J52" s="146"/>
      <c r="K52" s="146"/>
      <c r="L52" s="146"/>
      <c r="M52" s="146"/>
      <c r="N52" s="146"/>
      <c r="O52" s="146"/>
    </row>
  </sheetData>
  <mergeCells count="2">
    <mergeCell ref="B2:O2"/>
    <mergeCell ref="F4:G4"/>
  </mergeCells>
  <phoneticPr fontId="31" type="noConversion"/>
  <pageMargins left="0.75" right="0.75" top="1" bottom="1" header="0.5" footer="0.5"/>
  <pageSetup scale="73" orientation="landscape"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115"/>
  <sheetViews>
    <sheetView showGridLines="0" topLeftCell="A19" workbookViewId="0">
      <selection activeCell="B2" sqref="B2"/>
    </sheetView>
  </sheetViews>
  <sheetFormatPr defaultRowHeight="12.75"/>
  <cols>
    <col min="1" max="1" width="1.28515625" customWidth="1"/>
    <col min="2" max="2" width="15.42578125" customWidth="1"/>
    <col min="3" max="3" width="0.7109375" customWidth="1"/>
    <col min="4" max="8" width="4.5703125" customWidth="1"/>
    <col min="9" max="9" width="1" customWidth="1"/>
    <col min="10" max="10" width="11.42578125" customWidth="1"/>
    <col min="11" max="11" width="1.7109375" customWidth="1"/>
    <col min="12" max="16" width="5.42578125" customWidth="1"/>
    <col min="18" max="18" width="21.7109375" customWidth="1"/>
  </cols>
  <sheetData>
    <row r="2" spans="2:24" s="201" customFormat="1" ht="25.15" customHeight="1">
      <c r="B2" s="199" t="s">
        <v>112</v>
      </c>
      <c r="C2" s="199"/>
      <c r="D2" s="199" t="s">
        <v>85</v>
      </c>
      <c r="E2" s="200"/>
      <c r="F2" s="200"/>
      <c r="G2" s="200"/>
      <c r="H2" s="200"/>
      <c r="I2" s="200"/>
      <c r="J2" s="200"/>
    </row>
    <row r="3" spans="2:24">
      <c r="B3" s="206" t="s">
        <v>173</v>
      </c>
      <c r="C3" s="206"/>
      <c r="D3" s="207">
        <f>Project!F6</f>
        <v>2010</v>
      </c>
      <c r="E3" s="207">
        <f>Project!G6</f>
        <v>2011</v>
      </c>
      <c r="F3" s="208">
        <f>Project!I6</f>
        <v>2012</v>
      </c>
      <c r="G3" s="208">
        <f>Project!J6</f>
        <v>2013</v>
      </c>
      <c r="H3" s="208">
        <f>Project!K6</f>
        <v>2014</v>
      </c>
      <c r="I3" s="209"/>
      <c r="J3" s="206" t="s">
        <v>174</v>
      </c>
      <c r="K3" s="206"/>
      <c r="L3" s="207">
        <f>D3</f>
        <v>2010</v>
      </c>
      <c r="M3" s="207">
        <f>E3</f>
        <v>2011</v>
      </c>
      <c r="N3" s="207">
        <f>F3</f>
        <v>2012</v>
      </c>
      <c r="O3" s="207">
        <f>G3</f>
        <v>2013</v>
      </c>
      <c r="P3" s="207">
        <f>H3</f>
        <v>2014</v>
      </c>
      <c r="T3" s="198"/>
      <c r="U3" s="198"/>
    </row>
    <row r="4" spans="2:24" ht="7.15" customHeight="1">
      <c r="B4" s="204"/>
      <c r="C4" s="204"/>
      <c r="D4" s="204"/>
      <c r="E4" s="204"/>
      <c r="F4" s="204"/>
      <c r="G4" s="204"/>
      <c r="H4" s="204"/>
      <c r="I4" s="202"/>
      <c r="J4" s="204"/>
      <c r="K4" s="204"/>
      <c r="L4" s="204"/>
      <c r="M4" s="204"/>
      <c r="N4" s="204"/>
      <c r="O4" s="204"/>
      <c r="P4" s="204"/>
      <c r="T4" s="198"/>
      <c r="U4" s="198"/>
      <c r="X4" s="607"/>
    </row>
    <row r="5" spans="2:24" ht="10.9" customHeight="1">
      <c r="B5" s="210" t="s">
        <v>86</v>
      </c>
      <c r="C5" s="205"/>
      <c r="D5" s="605">
        <f>Project!F7</f>
        <v>24998.01</v>
      </c>
      <c r="E5" s="605"/>
      <c r="F5" s="605"/>
      <c r="G5" s="605"/>
      <c r="H5" s="605"/>
      <c r="I5" s="606"/>
      <c r="J5" s="205" t="s">
        <v>113</v>
      </c>
      <c r="K5" s="203"/>
      <c r="L5" s="203"/>
      <c r="M5" s="203"/>
      <c r="N5" s="203"/>
      <c r="O5" s="203"/>
      <c r="P5" s="203"/>
      <c r="T5" s="198"/>
      <c r="U5" s="198"/>
    </row>
    <row r="6" spans="2:24" ht="10.9" customHeight="1" thickBot="1">
      <c r="B6" s="205" t="s">
        <v>87</v>
      </c>
      <c r="C6" s="205"/>
      <c r="D6" s="605">
        <f>Project!F9+Project!F10</f>
        <v>-356.47</v>
      </c>
      <c r="E6" s="605"/>
      <c r="F6" s="605"/>
      <c r="G6" s="605"/>
      <c r="H6" s="605"/>
      <c r="I6" s="606"/>
      <c r="J6" s="205" t="s">
        <v>114</v>
      </c>
      <c r="K6" s="203"/>
      <c r="L6" s="203"/>
      <c r="M6" s="203"/>
      <c r="N6" s="203"/>
      <c r="O6" s="203"/>
      <c r="P6" s="203"/>
      <c r="R6" s="593" t="s">
        <v>492</v>
      </c>
      <c r="S6" s="198"/>
      <c r="T6" s="198"/>
      <c r="U6" s="198"/>
    </row>
    <row r="7" spans="2:24" ht="10.9" customHeight="1">
      <c r="B7" s="205" t="s">
        <v>88</v>
      </c>
      <c r="C7" s="205"/>
      <c r="D7" s="605">
        <f>Project!F13+Project!F14</f>
        <v>-2395.7399999999998</v>
      </c>
      <c r="E7" s="605"/>
      <c r="F7" s="605"/>
      <c r="G7" s="605"/>
      <c r="H7" s="605"/>
      <c r="I7" s="606"/>
      <c r="J7" s="205" t="s">
        <v>115</v>
      </c>
      <c r="K7" s="203"/>
      <c r="L7" s="203">
        <v>444.9</v>
      </c>
      <c r="M7" s="203"/>
      <c r="N7" s="203"/>
      <c r="O7" s="203"/>
      <c r="P7" s="203"/>
      <c r="R7" s="594" t="s">
        <v>493</v>
      </c>
      <c r="S7" s="594" t="s">
        <v>494</v>
      </c>
      <c r="T7" s="198"/>
    </row>
    <row r="8" spans="2:24" ht="10.9" customHeight="1">
      <c r="B8" s="205" t="s">
        <v>89</v>
      </c>
      <c r="C8" s="205"/>
      <c r="D8" s="605" t="e">
        <f>Project!F15</f>
        <v>#VALUE!</v>
      </c>
      <c r="E8" s="605"/>
      <c r="F8" s="605"/>
      <c r="G8" s="605"/>
      <c r="H8" s="605"/>
      <c r="I8" s="606"/>
      <c r="J8" s="205" t="s">
        <v>116</v>
      </c>
      <c r="K8" s="203"/>
      <c r="L8" s="203"/>
      <c r="M8" s="203"/>
      <c r="N8" s="203"/>
      <c r="O8" s="203"/>
      <c r="P8" s="203"/>
      <c r="R8" s="595" t="s">
        <v>495</v>
      </c>
      <c r="S8" s="595"/>
      <c r="T8" s="198"/>
    </row>
    <row r="9" spans="2:24" ht="10.9" customHeight="1">
      <c r="B9" s="205" t="s">
        <v>90</v>
      </c>
      <c r="C9" s="205"/>
      <c r="D9" s="605"/>
      <c r="E9" s="605"/>
      <c r="F9" s="605"/>
      <c r="G9" s="605"/>
      <c r="H9" s="605"/>
      <c r="I9" s="606"/>
      <c r="J9" s="205" t="s">
        <v>117</v>
      </c>
      <c r="K9" s="203"/>
      <c r="L9" s="203"/>
      <c r="M9" s="203"/>
      <c r="N9" s="203"/>
      <c r="O9" s="203"/>
      <c r="P9" s="203"/>
      <c r="R9" s="595" t="s">
        <v>496</v>
      </c>
      <c r="S9" s="595"/>
      <c r="T9" s="198"/>
    </row>
    <row r="10" spans="2:24" ht="10.9" customHeight="1">
      <c r="B10" s="210" t="s">
        <v>91</v>
      </c>
      <c r="C10" s="205"/>
      <c r="D10" s="605" t="e">
        <f>Project!F16</f>
        <v>#VALUE!</v>
      </c>
      <c r="E10" s="605"/>
      <c r="F10" s="605"/>
      <c r="G10" s="605"/>
      <c r="H10" s="605"/>
      <c r="I10" s="606"/>
      <c r="J10" s="205" t="s">
        <v>118</v>
      </c>
      <c r="K10" s="203"/>
      <c r="L10" s="203"/>
      <c r="M10" s="203"/>
      <c r="N10" s="203"/>
      <c r="O10" s="203"/>
      <c r="P10" s="203"/>
      <c r="R10" s="595" t="s">
        <v>497</v>
      </c>
      <c r="S10" s="595"/>
      <c r="T10" s="198"/>
    </row>
    <row r="11" spans="2:24" ht="10.9" customHeight="1" thickBot="1">
      <c r="B11" s="205" t="s">
        <v>92</v>
      </c>
      <c r="C11" s="205"/>
      <c r="D11" s="605" t="e">
        <f>Project!F18</f>
        <v>#VALUE!</v>
      </c>
      <c r="E11" s="605"/>
      <c r="F11" s="605"/>
      <c r="G11" s="605"/>
      <c r="H11" s="605"/>
      <c r="I11" s="606"/>
      <c r="J11" s="205" t="s">
        <v>119</v>
      </c>
      <c r="K11" s="203"/>
      <c r="L11" s="203"/>
      <c r="M11" s="203"/>
      <c r="N11" s="203"/>
      <c r="O11" s="203"/>
      <c r="P11" s="203"/>
      <c r="R11" s="596" t="s">
        <v>498</v>
      </c>
      <c r="S11" s="596"/>
    </row>
    <row r="12" spans="2:24" ht="10.9" customHeight="1">
      <c r="B12" s="210" t="s">
        <v>93</v>
      </c>
      <c r="C12" s="205"/>
      <c r="D12" s="605" t="e">
        <f>Project!F19</f>
        <v>#VALUE!</v>
      </c>
      <c r="E12" s="605"/>
      <c r="F12" s="605"/>
      <c r="G12" s="605"/>
      <c r="H12" s="605"/>
      <c r="I12" s="606"/>
      <c r="J12" s="205" t="s">
        <v>120</v>
      </c>
      <c r="K12" s="203"/>
      <c r="L12" s="203"/>
      <c r="M12" s="203"/>
      <c r="N12" s="203"/>
      <c r="O12" s="203"/>
      <c r="P12" s="203"/>
      <c r="R12" s="593"/>
      <c r="S12" s="198"/>
    </row>
    <row r="13" spans="2:24" ht="10.9" customHeight="1">
      <c r="B13" s="205" t="s">
        <v>94</v>
      </c>
      <c r="C13" s="205"/>
      <c r="D13" s="605">
        <f>Project!F21</f>
        <v>-356.47</v>
      </c>
      <c r="E13" s="605"/>
      <c r="F13" s="605"/>
      <c r="G13" s="605"/>
      <c r="H13" s="605"/>
      <c r="I13" s="606"/>
      <c r="J13" s="205" t="s">
        <v>121</v>
      </c>
      <c r="K13" s="203"/>
      <c r="L13" s="203"/>
      <c r="M13" s="203"/>
      <c r="N13" s="203"/>
      <c r="O13" s="203"/>
      <c r="P13" s="203"/>
    </row>
    <row r="14" spans="2:24" ht="10.9" customHeight="1" thickBot="1">
      <c r="B14" s="205" t="s">
        <v>95</v>
      </c>
      <c r="C14" s="205"/>
      <c r="D14" s="605"/>
      <c r="E14" s="605"/>
      <c r="F14" s="605"/>
      <c r="G14" s="605"/>
      <c r="H14" s="605"/>
      <c r="I14" s="606"/>
      <c r="J14" s="205" t="s">
        <v>122</v>
      </c>
      <c r="K14" s="203"/>
      <c r="L14" s="203"/>
      <c r="M14" s="203"/>
      <c r="N14" s="203"/>
      <c r="O14" s="203"/>
      <c r="P14" s="203"/>
    </row>
    <row r="15" spans="2:24" ht="10.9" customHeight="1">
      <c r="B15" s="205" t="s">
        <v>96</v>
      </c>
      <c r="C15" s="205"/>
      <c r="D15" s="605"/>
      <c r="E15" s="605"/>
      <c r="F15" s="605"/>
      <c r="G15" s="605"/>
      <c r="H15" s="605"/>
      <c r="I15" s="606"/>
      <c r="J15" s="203"/>
      <c r="K15" s="203"/>
      <c r="L15" s="203"/>
      <c r="M15" s="203"/>
      <c r="N15" s="203"/>
      <c r="O15" s="203"/>
      <c r="P15" s="203"/>
      <c r="R15" s="602"/>
      <c r="S15" s="603">
        <v>40887</v>
      </c>
      <c r="T15" s="604" t="s">
        <v>499</v>
      </c>
      <c r="U15" s="604" t="s">
        <v>500</v>
      </c>
      <c r="V15" s="604" t="s">
        <v>501</v>
      </c>
    </row>
    <row r="16" spans="2:24" ht="10.9" customHeight="1">
      <c r="B16" s="205" t="s">
        <v>97</v>
      </c>
      <c r="C16" s="205"/>
      <c r="D16" s="605" t="e">
        <f>Project!F22</f>
        <v>#VALUE!</v>
      </c>
      <c r="E16" s="605"/>
      <c r="F16" s="605"/>
      <c r="G16" s="605"/>
      <c r="H16" s="605"/>
      <c r="I16" s="606"/>
      <c r="J16" s="205" t="s">
        <v>123</v>
      </c>
      <c r="K16" s="203"/>
      <c r="L16" s="203"/>
      <c r="M16" s="203"/>
      <c r="N16" s="203"/>
      <c r="O16" s="203"/>
      <c r="P16" s="203"/>
      <c r="R16" s="597" t="s">
        <v>502</v>
      </c>
      <c r="S16" s="598">
        <v>0.4</v>
      </c>
      <c r="T16" s="598"/>
      <c r="U16" s="598"/>
      <c r="V16" s="598"/>
    </row>
    <row r="17" spans="2:22" ht="10.9" customHeight="1">
      <c r="B17" s="205" t="s">
        <v>98</v>
      </c>
      <c r="C17" s="205"/>
      <c r="D17" s="605" t="e">
        <f>Project!F26</f>
        <v>#VALUE!</v>
      </c>
      <c r="E17" s="605"/>
      <c r="F17" s="605"/>
      <c r="G17" s="605"/>
      <c r="H17" s="605"/>
      <c r="I17" s="606"/>
      <c r="J17" s="205" t="s">
        <v>124</v>
      </c>
      <c r="K17" s="203"/>
      <c r="L17" s="203"/>
      <c r="M17" s="203"/>
      <c r="N17" s="203"/>
      <c r="O17" s="203"/>
      <c r="P17" s="203"/>
      <c r="R17" s="597" t="s">
        <v>503</v>
      </c>
      <c r="S17" s="599">
        <v>0.12</v>
      </c>
      <c r="T17" s="598"/>
      <c r="U17" s="598"/>
      <c r="V17" s="598"/>
    </row>
    <row r="18" spans="2:22" ht="10.9" customHeight="1">
      <c r="B18" s="205" t="s">
        <v>99</v>
      </c>
      <c r="C18" s="205"/>
      <c r="D18" s="605" t="e">
        <f>Project!F27</f>
        <v>#VALUE!</v>
      </c>
      <c r="E18" s="605"/>
      <c r="F18" s="605"/>
      <c r="G18" s="605"/>
      <c r="H18" s="605"/>
      <c r="I18" s="606"/>
      <c r="J18" s="205" t="s">
        <v>125</v>
      </c>
      <c r="K18" s="203"/>
      <c r="L18" s="203"/>
      <c r="M18" s="203"/>
      <c r="N18" s="203"/>
      <c r="O18" s="203"/>
      <c r="P18" s="203"/>
      <c r="R18" s="597" t="s">
        <v>504</v>
      </c>
      <c r="S18" s="598"/>
      <c r="T18" s="598"/>
      <c r="U18" s="598"/>
      <c r="V18" s="598"/>
    </row>
    <row r="19" spans="2:22" ht="10.9" customHeight="1">
      <c r="B19" s="205" t="s">
        <v>100</v>
      </c>
      <c r="C19" s="205"/>
      <c r="D19" s="605">
        <f>Historical!C29</f>
        <v>117.58</v>
      </c>
      <c r="E19" s="605"/>
      <c r="F19" s="605"/>
      <c r="G19" s="605"/>
      <c r="H19" s="605"/>
      <c r="I19" s="606"/>
      <c r="J19" s="205" t="s">
        <v>126</v>
      </c>
      <c r="K19" s="203"/>
      <c r="L19" s="203"/>
      <c r="M19" s="203"/>
      <c r="N19" s="203"/>
      <c r="O19" s="203"/>
      <c r="P19" s="203"/>
      <c r="R19" s="597" t="s">
        <v>505</v>
      </c>
      <c r="S19" s="598"/>
      <c r="T19" s="598"/>
      <c r="U19" s="598"/>
      <c r="V19" s="598"/>
    </row>
    <row r="20" spans="2:22" ht="10.9" customHeight="1">
      <c r="B20" s="203"/>
      <c r="C20" s="203"/>
      <c r="D20" s="605"/>
      <c r="E20" s="605"/>
      <c r="F20" s="605"/>
      <c r="G20" s="605"/>
      <c r="H20" s="605"/>
      <c r="I20" s="606"/>
      <c r="J20" s="205" t="s">
        <v>127</v>
      </c>
      <c r="K20" s="203"/>
      <c r="L20" s="203"/>
      <c r="M20" s="203"/>
      <c r="N20" s="203"/>
      <c r="O20" s="203"/>
      <c r="P20" s="203"/>
      <c r="R20" s="597" t="s">
        <v>506</v>
      </c>
      <c r="S20" s="598"/>
      <c r="T20" s="598"/>
      <c r="U20" s="598"/>
      <c r="V20" s="598"/>
    </row>
    <row r="21" spans="2:22" ht="10.9" customHeight="1">
      <c r="B21" s="205" t="s">
        <v>101</v>
      </c>
      <c r="C21" s="205"/>
      <c r="D21" s="605"/>
      <c r="E21" s="605"/>
      <c r="F21" s="605"/>
      <c r="G21" s="605"/>
      <c r="H21" s="605"/>
      <c r="I21" s="606"/>
      <c r="J21" s="205" t="s">
        <v>128</v>
      </c>
      <c r="K21" s="203"/>
      <c r="L21" s="203"/>
      <c r="M21" s="203"/>
      <c r="N21" s="203"/>
      <c r="O21" s="203"/>
      <c r="P21" s="203"/>
      <c r="R21" s="597" t="s">
        <v>507</v>
      </c>
      <c r="S21" s="598"/>
      <c r="T21" s="598"/>
      <c r="U21" s="598"/>
      <c r="V21" s="598"/>
    </row>
    <row r="22" spans="2:22" ht="10.9" customHeight="1">
      <c r="B22" s="205" t="s">
        <v>102</v>
      </c>
      <c r="C22" s="205"/>
      <c r="D22" s="605"/>
      <c r="E22" s="605"/>
      <c r="F22" s="605"/>
      <c r="G22" s="605"/>
      <c r="H22" s="605"/>
      <c r="I22" s="606"/>
      <c r="J22" s="205" t="s">
        <v>129</v>
      </c>
      <c r="K22" s="203"/>
      <c r="L22" s="203"/>
      <c r="M22" s="203"/>
      <c r="N22" s="203"/>
      <c r="O22" s="203"/>
      <c r="P22" s="203"/>
      <c r="R22" s="597" t="s">
        <v>508</v>
      </c>
      <c r="S22" s="598"/>
      <c r="T22" s="598"/>
      <c r="U22" s="598"/>
      <c r="V22" s="598"/>
    </row>
    <row r="23" spans="2:22" ht="10.9" customHeight="1" thickBot="1">
      <c r="B23" s="205" t="s">
        <v>103</v>
      </c>
      <c r="C23" s="205"/>
      <c r="D23" s="605"/>
      <c r="E23" s="605"/>
      <c r="F23" s="605"/>
      <c r="G23" s="605"/>
      <c r="H23" s="605"/>
      <c r="I23" s="606"/>
      <c r="J23" s="205" t="s">
        <v>130</v>
      </c>
      <c r="K23" s="203"/>
      <c r="L23" s="203"/>
      <c r="M23" s="203"/>
      <c r="N23" s="203"/>
      <c r="O23" s="203"/>
      <c r="P23" s="203"/>
      <c r="R23" s="600" t="s">
        <v>509</v>
      </c>
      <c r="S23" s="601"/>
      <c r="T23" s="601"/>
      <c r="U23" s="601"/>
      <c r="V23" s="601"/>
    </row>
    <row r="24" spans="2:22" ht="10.9" customHeight="1">
      <c r="B24" s="205" t="s">
        <v>104</v>
      </c>
      <c r="C24" s="205"/>
      <c r="D24" s="605"/>
      <c r="E24" s="605"/>
      <c r="F24" s="605"/>
      <c r="G24" s="605"/>
      <c r="H24" s="605"/>
      <c r="I24" s="606"/>
      <c r="J24" s="203"/>
      <c r="K24" s="203"/>
      <c r="L24" s="203"/>
      <c r="M24" s="203"/>
      <c r="N24" s="203"/>
      <c r="O24" s="203"/>
      <c r="P24" s="203"/>
    </row>
    <row r="25" spans="2:22" ht="10.9" customHeight="1">
      <c r="B25" s="210" t="s">
        <v>105</v>
      </c>
      <c r="C25" s="205"/>
      <c r="D25" s="605" t="e">
        <f>Project!F28</f>
        <v>#VALUE!</v>
      </c>
      <c r="E25" s="605"/>
      <c r="F25" s="605"/>
      <c r="G25" s="605"/>
      <c r="H25" s="605"/>
      <c r="I25" s="606"/>
      <c r="J25" s="205" t="s">
        <v>131</v>
      </c>
      <c r="K25" s="203"/>
      <c r="L25" s="203"/>
      <c r="M25" s="203"/>
      <c r="N25" s="203"/>
      <c r="O25" s="203"/>
      <c r="P25" s="203"/>
    </row>
    <row r="26" spans="2:22" ht="10.9" customHeight="1">
      <c r="B26" s="203"/>
      <c r="C26" s="203"/>
      <c r="D26" s="605"/>
      <c r="E26" s="605"/>
      <c r="F26" s="605"/>
      <c r="G26" s="605"/>
      <c r="H26" s="605"/>
      <c r="I26" s="606"/>
      <c r="J26" s="205" t="s">
        <v>132</v>
      </c>
      <c r="K26" s="203"/>
      <c r="L26" s="203"/>
      <c r="M26" s="203"/>
      <c r="N26" s="203"/>
      <c r="O26" s="203"/>
      <c r="P26" s="203"/>
    </row>
    <row r="27" spans="2:22" ht="10.9" customHeight="1">
      <c r="B27" s="205" t="s">
        <v>106</v>
      </c>
      <c r="C27" s="205"/>
      <c r="D27" s="605"/>
      <c r="E27" s="605"/>
      <c r="F27" s="605"/>
      <c r="G27" s="605"/>
      <c r="H27" s="605"/>
      <c r="I27" s="606"/>
      <c r="J27" s="205" t="s">
        <v>100</v>
      </c>
      <c r="K27" s="203"/>
      <c r="L27" s="203"/>
      <c r="M27" s="203"/>
      <c r="N27" s="203"/>
      <c r="O27" s="203"/>
      <c r="P27" s="203"/>
    </row>
    <row r="28" spans="2:22" ht="10.9" customHeight="1">
      <c r="B28" s="205" t="s">
        <v>107</v>
      </c>
      <c r="C28" s="205"/>
      <c r="D28" s="605"/>
      <c r="E28" s="605"/>
      <c r="F28" s="605"/>
      <c r="G28" s="605"/>
      <c r="H28" s="605"/>
      <c r="I28" s="606"/>
      <c r="J28" s="203"/>
      <c r="K28" s="203"/>
      <c r="L28" s="203"/>
      <c r="M28" s="203"/>
      <c r="N28" s="203"/>
      <c r="O28" s="203"/>
      <c r="P28" s="203"/>
    </row>
    <row r="29" spans="2:22" ht="10.9" customHeight="1">
      <c r="B29" s="205" t="s">
        <v>108</v>
      </c>
      <c r="C29" s="205"/>
      <c r="D29" s="605"/>
      <c r="E29" s="605"/>
      <c r="F29" s="605"/>
      <c r="G29" s="605"/>
      <c r="H29" s="605"/>
      <c r="I29" s="606"/>
      <c r="J29" s="205" t="s">
        <v>133</v>
      </c>
      <c r="K29" s="203"/>
      <c r="L29" s="203"/>
      <c r="M29" s="203"/>
      <c r="N29" s="203"/>
      <c r="O29" s="203"/>
      <c r="P29" s="203"/>
    </row>
    <row r="30" spans="2:22" ht="10.9" customHeight="1">
      <c r="B30" s="205" t="s">
        <v>109</v>
      </c>
      <c r="C30" s="205"/>
      <c r="D30" s="605"/>
      <c r="E30" s="605"/>
      <c r="F30" s="605"/>
      <c r="G30" s="605"/>
      <c r="H30" s="605"/>
      <c r="I30" s="606"/>
      <c r="J30" s="203"/>
      <c r="K30" s="203"/>
      <c r="L30" s="203"/>
      <c r="M30" s="203"/>
      <c r="N30" s="203"/>
      <c r="O30" s="203"/>
      <c r="P30" s="203"/>
    </row>
    <row r="31" spans="2:22" ht="10.9" customHeight="1">
      <c r="B31" s="205" t="s">
        <v>110</v>
      </c>
      <c r="C31" s="205"/>
      <c r="D31" s="203"/>
      <c r="E31" s="203"/>
      <c r="F31" s="203"/>
      <c r="G31" s="203"/>
      <c r="H31" s="203"/>
      <c r="I31" s="202"/>
      <c r="J31" s="205" t="s">
        <v>134</v>
      </c>
      <c r="K31" s="203"/>
      <c r="L31" s="203"/>
      <c r="M31" s="203"/>
      <c r="N31" s="203"/>
      <c r="O31" s="203"/>
      <c r="P31" s="203"/>
    </row>
    <row r="32" spans="2:22" ht="10.9" customHeight="1">
      <c r="B32" s="205" t="s">
        <v>111</v>
      </c>
      <c r="C32" s="205"/>
      <c r="D32" s="203"/>
      <c r="E32" s="203"/>
      <c r="F32" s="203"/>
      <c r="G32" s="203"/>
      <c r="H32" s="203"/>
      <c r="I32" s="202"/>
      <c r="J32" s="203"/>
      <c r="K32" s="203"/>
      <c r="L32" s="203"/>
      <c r="M32" s="203"/>
      <c r="N32" s="203"/>
      <c r="O32" s="203"/>
      <c r="P32" s="203"/>
    </row>
    <row r="33" spans="2:16" ht="10.9" customHeight="1">
      <c r="B33" s="203"/>
      <c r="C33" s="203"/>
      <c r="D33" s="203"/>
      <c r="E33" s="203"/>
      <c r="F33" s="203"/>
      <c r="G33" s="203"/>
      <c r="H33" s="203"/>
      <c r="I33" s="202"/>
      <c r="J33" s="203"/>
      <c r="K33" s="203"/>
      <c r="L33" s="203"/>
      <c r="M33" s="203"/>
      <c r="N33" s="203"/>
      <c r="O33" s="203"/>
      <c r="P33" s="203"/>
    </row>
    <row r="34" spans="2:16" ht="10.9" customHeight="1">
      <c r="B34" s="211" t="s">
        <v>135</v>
      </c>
      <c r="C34" s="211"/>
      <c r="D34" s="212">
        <f>D3</f>
        <v>2010</v>
      </c>
      <c r="E34" s="212">
        <f>E3</f>
        <v>2011</v>
      </c>
      <c r="F34" s="212">
        <f>F3</f>
        <v>2012</v>
      </c>
      <c r="G34" s="212">
        <f>G3</f>
        <v>2013</v>
      </c>
      <c r="H34" s="212">
        <f>H3</f>
        <v>2014</v>
      </c>
      <c r="I34" s="202"/>
      <c r="J34" s="211" t="s">
        <v>147</v>
      </c>
      <c r="K34" s="213"/>
      <c r="L34" s="212">
        <f>L3</f>
        <v>2010</v>
      </c>
      <c r="M34" s="212">
        <f>M3</f>
        <v>2011</v>
      </c>
      <c r="N34" s="212">
        <f>N3</f>
        <v>2012</v>
      </c>
      <c r="O34" s="212">
        <f>O3</f>
        <v>2013</v>
      </c>
      <c r="P34" s="212">
        <f>P3</f>
        <v>2014</v>
      </c>
    </row>
    <row r="35" spans="2:16" ht="10.9" customHeight="1">
      <c r="B35" s="214" t="s">
        <v>101</v>
      </c>
      <c r="C35" s="214"/>
      <c r="D35" s="215"/>
      <c r="E35" s="215"/>
      <c r="F35" s="215"/>
      <c r="G35" s="215"/>
      <c r="H35" s="215"/>
      <c r="I35" s="202"/>
      <c r="J35" s="215" t="s">
        <v>148</v>
      </c>
      <c r="K35" s="215"/>
      <c r="L35" s="215"/>
      <c r="M35" s="215"/>
      <c r="N35" s="215"/>
      <c r="O35" s="215"/>
      <c r="P35" s="215"/>
    </row>
    <row r="36" spans="2:16" ht="10.9" customHeight="1">
      <c r="B36" s="214" t="s">
        <v>136</v>
      </c>
      <c r="C36" s="214"/>
      <c r="D36" s="215"/>
      <c r="E36" s="215"/>
      <c r="F36" s="215"/>
      <c r="G36" s="215"/>
      <c r="H36" s="215"/>
      <c r="I36" s="202"/>
      <c r="J36" s="215" t="s">
        <v>164</v>
      </c>
      <c r="K36" s="215"/>
      <c r="L36" s="215"/>
      <c r="M36" s="215"/>
      <c r="N36" s="215"/>
      <c r="O36" s="215"/>
      <c r="P36" s="215"/>
    </row>
    <row r="37" spans="2:16" ht="10.9" customHeight="1">
      <c r="B37" s="214" t="s">
        <v>100</v>
      </c>
      <c r="C37" s="214"/>
      <c r="D37" s="215"/>
      <c r="E37" s="215"/>
      <c r="F37" s="215"/>
      <c r="G37" s="215"/>
      <c r="H37" s="215"/>
      <c r="I37" s="202"/>
      <c r="J37" s="215" t="s">
        <v>165</v>
      </c>
      <c r="K37" s="215"/>
      <c r="L37" s="215"/>
      <c r="M37" s="215"/>
      <c r="N37" s="215"/>
      <c r="O37" s="215"/>
      <c r="P37" s="215"/>
    </row>
    <row r="38" spans="2:16" ht="10.9" customHeight="1">
      <c r="B38" s="214" t="s">
        <v>137</v>
      </c>
      <c r="C38" s="214"/>
      <c r="D38" s="215"/>
      <c r="E38" s="215"/>
      <c r="F38" s="215"/>
      <c r="G38" s="215"/>
      <c r="H38" s="215"/>
      <c r="I38" s="202"/>
      <c r="J38" s="215" t="s">
        <v>166</v>
      </c>
      <c r="K38" s="215"/>
      <c r="L38" s="215"/>
      <c r="M38" s="215"/>
      <c r="N38" s="215"/>
      <c r="O38" s="215"/>
      <c r="P38" s="215"/>
    </row>
    <row r="39" spans="2:16" ht="10.9" customHeight="1">
      <c r="B39" s="214" t="s">
        <v>97</v>
      </c>
      <c r="C39" s="214"/>
      <c r="D39" s="215"/>
      <c r="E39" s="215"/>
      <c r="F39" s="215"/>
      <c r="G39" s="215"/>
      <c r="H39" s="215"/>
      <c r="I39" s="202"/>
      <c r="J39" s="214" t="s">
        <v>149</v>
      </c>
      <c r="K39" s="215"/>
      <c r="L39" s="215"/>
      <c r="M39" s="215"/>
      <c r="N39" s="215"/>
      <c r="O39" s="215"/>
      <c r="P39" s="215"/>
    </row>
    <row r="40" spans="2:16" ht="10.9" customHeight="1">
      <c r="B40" s="214" t="s">
        <v>138</v>
      </c>
      <c r="C40" s="214"/>
      <c r="D40" s="215"/>
      <c r="E40" s="215"/>
      <c r="F40" s="215"/>
      <c r="G40" s="215"/>
      <c r="H40" s="215"/>
      <c r="I40" s="202"/>
      <c r="J40" s="214" t="s">
        <v>150</v>
      </c>
      <c r="K40" s="215"/>
      <c r="L40" s="215"/>
      <c r="M40" s="215"/>
      <c r="N40" s="215"/>
      <c r="O40" s="215"/>
      <c r="P40" s="215"/>
    </row>
    <row r="41" spans="2:16" ht="10.9" customHeight="1">
      <c r="B41" s="215"/>
      <c r="C41" s="215"/>
      <c r="D41" s="215"/>
      <c r="E41" s="215"/>
      <c r="F41" s="215"/>
      <c r="G41" s="215"/>
      <c r="H41" s="215"/>
      <c r="I41" s="202"/>
      <c r="J41" s="214" t="s">
        <v>151</v>
      </c>
      <c r="K41" s="215"/>
      <c r="L41" s="215"/>
      <c r="M41" s="215"/>
      <c r="N41" s="215"/>
      <c r="O41" s="215"/>
      <c r="P41" s="215"/>
    </row>
    <row r="42" spans="2:16" ht="10.9" customHeight="1">
      <c r="B42" s="214" t="s">
        <v>139</v>
      </c>
      <c r="C42" s="214"/>
      <c r="D42" s="215"/>
      <c r="E42" s="215"/>
      <c r="F42" s="215"/>
      <c r="G42" s="215"/>
      <c r="H42" s="215"/>
      <c r="I42" s="202"/>
      <c r="J42" s="214" t="s">
        <v>152</v>
      </c>
      <c r="K42" s="215"/>
      <c r="L42" s="215"/>
      <c r="M42" s="215"/>
      <c r="N42" s="215"/>
      <c r="O42" s="215"/>
      <c r="P42" s="215"/>
    </row>
    <row r="43" spans="2:16" ht="10.9" customHeight="1">
      <c r="B43" s="214" t="s">
        <v>140</v>
      </c>
      <c r="C43" s="214"/>
      <c r="D43" s="215"/>
      <c r="E43" s="215"/>
      <c r="F43" s="215"/>
      <c r="G43" s="215"/>
      <c r="H43" s="215"/>
      <c r="I43" s="202"/>
      <c r="J43" s="214" t="s">
        <v>153</v>
      </c>
      <c r="K43" s="215"/>
      <c r="L43" s="215"/>
      <c r="M43" s="215"/>
      <c r="N43" s="215"/>
      <c r="O43" s="215"/>
      <c r="P43" s="215"/>
    </row>
    <row r="44" spans="2:16" ht="10.9" customHeight="1">
      <c r="B44" s="214" t="s">
        <v>141</v>
      </c>
      <c r="C44" s="214"/>
      <c r="D44" s="215"/>
      <c r="E44" s="215"/>
      <c r="F44" s="215"/>
      <c r="G44" s="215"/>
      <c r="H44" s="215"/>
      <c r="I44" s="202"/>
      <c r="J44" s="215"/>
      <c r="K44" s="215"/>
      <c r="L44" s="215"/>
      <c r="M44" s="215"/>
      <c r="N44" s="215"/>
      <c r="O44" s="215"/>
      <c r="P44" s="215"/>
    </row>
    <row r="45" spans="2:16" ht="10.9" customHeight="1">
      <c r="B45" s="214" t="s">
        <v>97</v>
      </c>
      <c r="C45" s="214"/>
      <c r="D45" s="215"/>
      <c r="E45" s="215"/>
      <c r="F45" s="215"/>
      <c r="G45" s="215"/>
      <c r="H45" s="215"/>
      <c r="I45" s="202"/>
      <c r="J45" s="215"/>
      <c r="K45" s="215"/>
      <c r="L45" s="215"/>
      <c r="M45" s="215"/>
      <c r="N45" s="215"/>
      <c r="O45" s="215"/>
      <c r="P45" s="215"/>
    </row>
    <row r="46" spans="2:16" ht="10.9" customHeight="1">
      <c r="B46" s="214" t="s">
        <v>163</v>
      </c>
      <c r="C46" s="214"/>
      <c r="D46" s="215"/>
      <c r="E46" s="215"/>
      <c r="F46" s="215"/>
      <c r="G46" s="215"/>
      <c r="H46" s="215"/>
      <c r="I46" s="202"/>
      <c r="J46" s="215"/>
      <c r="K46" s="215"/>
      <c r="L46" s="215"/>
      <c r="M46" s="215"/>
      <c r="N46" s="215"/>
      <c r="O46" s="215"/>
      <c r="P46" s="215"/>
    </row>
    <row r="47" spans="2:16" ht="10.9" customHeight="1">
      <c r="B47" s="215"/>
      <c r="C47" s="215"/>
      <c r="D47" s="215"/>
      <c r="E47" s="215"/>
      <c r="F47" s="215"/>
      <c r="G47" s="215"/>
      <c r="H47" s="215"/>
      <c r="I47" s="202"/>
      <c r="J47" s="215"/>
      <c r="K47" s="215"/>
      <c r="L47" s="215"/>
      <c r="M47" s="215"/>
      <c r="N47" s="215"/>
      <c r="O47" s="215"/>
      <c r="P47" s="215"/>
    </row>
    <row r="48" spans="2:16" ht="10.9" customHeight="1">
      <c r="B48" s="214" t="s">
        <v>142</v>
      </c>
      <c r="C48" s="214"/>
      <c r="D48" s="215"/>
      <c r="E48" s="215"/>
      <c r="F48" s="215"/>
      <c r="G48" s="215"/>
      <c r="H48" s="215"/>
      <c r="I48" s="202"/>
      <c r="J48" s="215"/>
      <c r="K48" s="215"/>
      <c r="L48" s="215"/>
      <c r="M48" s="215"/>
      <c r="N48" s="215"/>
      <c r="O48" s="215"/>
      <c r="P48" s="215"/>
    </row>
    <row r="49" spans="2:16" ht="10.9" customHeight="1">
      <c r="B49" s="214" t="s">
        <v>143</v>
      </c>
      <c r="C49" s="214"/>
      <c r="D49" s="215"/>
      <c r="E49" s="215"/>
      <c r="F49" s="215"/>
      <c r="G49" s="215"/>
      <c r="H49" s="215"/>
      <c r="I49" s="202"/>
      <c r="J49" s="215"/>
      <c r="K49" s="215"/>
      <c r="L49" s="215"/>
      <c r="M49" s="215"/>
      <c r="N49" s="215"/>
      <c r="O49" s="215"/>
      <c r="P49" s="215"/>
    </row>
    <row r="50" spans="2:16" ht="10.9" customHeight="1">
      <c r="B50" s="214" t="s">
        <v>144</v>
      </c>
      <c r="C50" s="214"/>
      <c r="D50" s="215"/>
      <c r="E50" s="215"/>
      <c r="F50" s="215"/>
      <c r="G50" s="215"/>
      <c r="H50" s="215"/>
      <c r="I50" s="202"/>
      <c r="J50" s="215"/>
      <c r="K50" s="215"/>
      <c r="L50" s="215"/>
      <c r="M50" s="215"/>
      <c r="N50" s="215"/>
      <c r="O50" s="215"/>
      <c r="P50" s="215"/>
    </row>
    <row r="51" spans="2:16" ht="10.9" customHeight="1">
      <c r="B51" s="214" t="s">
        <v>97</v>
      </c>
      <c r="C51" s="214"/>
      <c r="D51" s="215"/>
      <c r="E51" s="215"/>
      <c r="F51" s="215"/>
      <c r="G51" s="215"/>
      <c r="H51" s="215"/>
      <c r="I51" s="202"/>
      <c r="J51" s="215"/>
      <c r="K51" s="215"/>
      <c r="L51" s="215"/>
      <c r="M51" s="215"/>
      <c r="N51" s="215"/>
      <c r="O51" s="215"/>
      <c r="P51" s="215"/>
    </row>
    <row r="52" spans="2:16" ht="10.9" customHeight="1">
      <c r="B52" s="214" t="s">
        <v>145</v>
      </c>
      <c r="C52" s="214"/>
      <c r="D52" s="215"/>
      <c r="E52" s="215"/>
      <c r="F52" s="215"/>
      <c r="G52" s="215"/>
      <c r="H52" s="215"/>
      <c r="I52" s="202"/>
      <c r="J52" s="215"/>
      <c r="K52" s="215"/>
      <c r="L52" s="215"/>
      <c r="M52" s="215"/>
      <c r="N52" s="215"/>
      <c r="O52" s="215"/>
      <c r="P52" s="215"/>
    </row>
    <row r="53" spans="2:16" ht="10.9" customHeight="1">
      <c r="B53" s="214" t="s">
        <v>146</v>
      </c>
      <c r="C53" s="214"/>
      <c r="D53" s="215"/>
      <c r="E53" s="215"/>
      <c r="F53" s="215"/>
      <c r="G53" s="215"/>
      <c r="H53" s="215"/>
      <c r="I53" s="202"/>
      <c r="J53" s="215"/>
      <c r="K53" s="215"/>
      <c r="L53" s="215"/>
      <c r="M53" s="215"/>
      <c r="N53" s="215"/>
      <c r="O53" s="215"/>
      <c r="P53" s="215"/>
    </row>
    <row r="54" spans="2:16" ht="10.9" customHeight="1">
      <c r="B54" s="211" t="s">
        <v>154</v>
      </c>
      <c r="C54" s="211"/>
      <c r="D54" s="213"/>
      <c r="E54" s="213"/>
      <c r="F54" s="213"/>
      <c r="G54" s="213"/>
      <c r="H54" s="213"/>
      <c r="I54" s="209"/>
      <c r="J54" s="211" t="s">
        <v>162</v>
      </c>
      <c r="K54" s="213"/>
      <c r="L54" s="213"/>
      <c r="M54" s="213"/>
      <c r="N54" s="213"/>
      <c r="O54" s="213"/>
      <c r="P54" s="213"/>
    </row>
    <row r="55" spans="2:16" ht="10.9" customHeight="1">
      <c r="B55" s="214" t="s">
        <v>155</v>
      </c>
      <c r="C55" s="214"/>
      <c r="D55" s="215"/>
      <c r="E55" s="215"/>
      <c r="F55" s="215"/>
      <c r="G55" s="215"/>
      <c r="H55" s="215"/>
      <c r="I55" s="202"/>
      <c r="J55" s="215" t="s">
        <v>167</v>
      </c>
      <c r="K55" s="215"/>
      <c r="L55" s="215"/>
      <c r="M55" s="215"/>
      <c r="N55" s="215"/>
      <c r="O55" s="215"/>
      <c r="P55" s="215"/>
    </row>
    <row r="56" spans="2:16" ht="10.9" customHeight="1">
      <c r="B56" s="215" t="s">
        <v>168</v>
      </c>
      <c r="C56" s="215"/>
      <c r="D56" s="215"/>
      <c r="E56" s="215"/>
      <c r="F56" s="215"/>
      <c r="G56" s="215"/>
      <c r="H56" s="215"/>
      <c r="I56" s="202"/>
      <c r="J56" s="215" t="s">
        <v>169</v>
      </c>
      <c r="K56" s="215"/>
      <c r="L56" s="215"/>
      <c r="M56" s="215"/>
      <c r="N56" s="215"/>
      <c r="O56" s="215"/>
      <c r="P56" s="215"/>
    </row>
    <row r="57" spans="2:16" ht="10.9" customHeight="1">
      <c r="B57" s="214" t="s">
        <v>156</v>
      </c>
      <c r="C57" s="214"/>
      <c r="D57" s="215"/>
      <c r="E57" s="215"/>
      <c r="F57" s="215"/>
      <c r="G57" s="215"/>
      <c r="H57" s="215"/>
      <c r="I57" s="202"/>
      <c r="J57" s="215" t="s">
        <v>170</v>
      </c>
      <c r="K57" s="215"/>
      <c r="L57" s="215"/>
      <c r="M57" s="215"/>
      <c r="N57" s="215"/>
      <c r="O57" s="215"/>
      <c r="P57" s="215"/>
    </row>
    <row r="58" spans="2:16" ht="10.9" customHeight="1">
      <c r="B58" s="214" t="s">
        <v>157</v>
      </c>
      <c r="C58" s="214"/>
      <c r="D58" s="215"/>
      <c r="E58" s="215"/>
      <c r="F58" s="215"/>
      <c r="G58" s="215"/>
      <c r="H58" s="215"/>
      <c r="I58" s="202"/>
      <c r="J58" s="215" t="s">
        <v>171</v>
      </c>
      <c r="K58" s="215"/>
      <c r="L58" s="215"/>
      <c r="M58" s="215"/>
      <c r="N58" s="215"/>
      <c r="O58" s="215"/>
      <c r="P58" s="215"/>
    </row>
    <row r="59" spans="2:16" ht="10.9" customHeight="1">
      <c r="B59" s="214" t="s">
        <v>158</v>
      </c>
      <c r="C59" s="214"/>
      <c r="D59" s="215"/>
      <c r="E59" s="215"/>
      <c r="F59" s="215"/>
      <c r="G59" s="215"/>
      <c r="H59" s="215"/>
      <c r="I59" s="202"/>
      <c r="J59" s="215" t="s">
        <v>172</v>
      </c>
      <c r="K59" s="215"/>
      <c r="L59" s="215"/>
      <c r="M59" s="215"/>
      <c r="N59" s="215"/>
      <c r="O59" s="215"/>
      <c r="P59" s="215"/>
    </row>
    <row r="60" spans="2:16" ht="10.9" customHeight="1">
      <c r="B60" s="214" t="s">
        <v>159</v>
      </c>
      <c r="C60" s="214"/>
      <c r="D60" s="215"/>
      <c r="E60" s="215"/>
      <c r="F60" s="215"/>
      <c r="G60" s="215"/>
      <c r="H60" s="215"/>
      <c r="I60" s="202"/>
      <c r="J60" s="215"/>
      <c r="K60" s="215"/>
      <c r="L60" s="215"/>
      <c r="M60" s="215"/>
      <c r="N60" s="215"/>
      <c r="O60" s="215"/>
      <c r="P60" s="215"/>
    </row>
    <row r="61" spans="2:16" ht="10.9" customHeight="1">
      <c r="B61" s="214" t="s">
        <v>160</v>
      </c>
      <c r="C61" s="214"/>
      <c r="D61" s="215"/>
      <c r="E61" s="215"/>
      <c r="F61" s="215"/>
      <c r="G61" s="215"/>
      <c r="H61" s="215"/>
      <c r="I61" s="202"/>
      <c r="J61" s="215"/>
      <c r="K61" s="215"/>
      <c r="L61" s="215"/>
      <c r="M61" s="215"/>
      <c r="N61" s="215"/>
      <c r="O61" s="215"/>
      <c r="P61" s="215"/>
    </row>
    <row r="62" spans="2:16" ht="10.9" customHeight="1">
      <c r="B62" s="214" t="s">
        <v>161</v>
      </c>
      <c r="C62" s="214"/>
      <c r="D62" s="215"/>
      <c r="E62" s="215"/>
      <c r="F62" s="215"/>
      <c r="G62" s="215"/>
      <c r="H62" s="215"/>
      <c r="I62" s="202"/>
      <c r="J62" s="215"/>
      <c r="K62" s="215"/>
      <c r="L62" s="215"/>
      <c r="M62" s="215"/>
      <c r="N62" s="215"/>
      <c r="O62" s="215"/>
      <c r="P62" s="215"/>
    </row>
    <row r="63" spans="2:16">
      <c r="B63" s="215"/>
      <c r="C63" s="215"/>
      <c r="D63" s="215"/>
      <c r="E63" s="215"/>
      <c r="F63" s="215"/>
      <c r="G63" s="215"/>
      <c r="H63" s="215"/>
      <c r="I63" s="202"/>
      <c r="J63" s="215"/>
      <c r="K63" s="215"/>
      <c r="L63" s="215"/>
      <c r="M63" s="215"/>
      <c r="N63" s="215"/>
      <c r="O63" s="215"/>
      <c r="P63" s="215"/>
    </row>
    <row r="64" spans="2:16">
      <c r="B64" s="215"/>
      <c r="C64" s="215"/>
      <c r="D64" s="215"/>
      <c r="E64" s="215"/>
      <c r="F64" s="215"/>
      <c r="G64" s="215"/>
      <c r="H64" s="215"/>
      <c r="I64" s="202"/>
      <c r="J64" s="215"/>
      <c r="K64" s="215"/>
      <c r="L64" s="215"/>
      <c r="M64" s="215"/>
      <c r="N64" s="215"/>
      <c r="O64" s="215"/>
      <c r="P64" s="215"/>
    </row>
    <row r="65" spans="2:16">
      <c r="B65" s="215"/>
      <c r="C65" s="215"/>
      <c r="D65" s="215"/>
      <c r="E65" s="215"/>
      <c r="F65" s="215"/>
      <c r="G65" s="215"/>
      <c r="H65" s="215"/>
      <c r="I65" s="202"/>
      <c r="J65" s="215"/>
      <c r="K65" s="215"/>
      <c r="L65" s="215"/>
      <c r="M65" s="215"/>
      <c r="N65" s="215"/>
      <c r="O65" s="215"/>
      <c r="P65" s="215"/>
    </row>
    <row r="66" spans="2:16">
      <c r="B66" s="215"/>
      <c r="C66" s="215"/>
      <c r="D66" s="215"/>
      <c r="E66" s="215"/>
      <c r="F66" s="215"/>
      <c r="G66" s="215"/>
      <c r="H66" s="215"/>
      <c r="I66" s="202"/>
      <c r="J66" s="215"/>
      <c r="K66" s="215"/>
      <c r="L66" s="215"/>
      <c r="M66" s="215"/>
      <c r="N66" s="215"/>
      <c r="O66" s="215"/>
      <c r="P66" s="215"/>
    </row>
    <row r="67" spans="2:16">
      <c r="B67" s="215"/>
      <c r="C67" s="215"/>
      <c r="D67" s="215"/>
      <c r="E67" s="215"/>
      <c r="F67" s="215"/>
      <c r="G67" s="215"/>
      <c r="H67" s="215"/>
      <c r="I67" s="202"/>
      <c r="J67" s="215"/>
      <c r="K67" s="215"/>
      <c r="L67" s="215"/>
      <c r="M67" s="215"/>
      <c r="N67" s="215"/>
      <c r="O67" s="215"/>
      <c r="P67" s="215"/>
    </row>
    <row r="68" spans="2:16">
      <c r="B68" s="215"/>
      <c r="C68" s="215"/>
      <c r="D68" s="215"/>
      <c r="E68" s="215"/>
      <c r="F68" s="215"/>
      <c r="G68" s="215"/>
      <c r="H68" s="215"/>
      <c r="I68" s="202"/>
      <c r="J68" s="215"/>
      <c r="K68" s="215"/>
      <c r="L68" s="215"/>
      <c r="M68" s="215"/>
      <c r="N68" s="215"/>
      <c r="O68" s="215"/>
      <c r="P68" s="215"/>
    </row>
    <row r="69" spans="2:16">
      <c r="B69" s="198"/>
      <c r="C69" s="198"/>
      <c r="D69" s="198"/>
      <c r="E69" s="198"/>
      <c r="F69" s="198"/>
      <c r="G69" s="198"/>
      <c r="H69" s="198"/>
      <c r="I69" s="198"/>
      <c r="J69" s="198"/>
      <c r="K69" s="198"/>
      <c r="L69" s="198"/>
      <c r="M69" s="198"/>
      <c r="N69" s="198"/>
      <c r="O69" s="198"/>
      <c r="P69" s="198"/>
    </row>
    <row r="70" spans="2:16">
      <c r="B70" s="198"/>
      <c r="C70" s="198"/>
      <c r="D70" s="198"/>
      <c r="E70" s="198"/>
      <c r="F70" s="198"/>
      <c r="G70" s="198"/>
      <c r="H70" s="198"/>
      <c r="I70" s="198"/>
      <c r="J70" s="198"/>
      <c r="K70" s="198"/>
      <c r="L70" s="198"/>
      <c r="M70" s="198"/>
      <c r="N70" s="198"/>
      <c r="O70" s="198"/>
      <c r="P70" s="198"/>
    </row>
    <row r="71" spans="2:16">
      <c r="B71" s="198"/>
      <c r="C71" s="198"/>
      <c r="D71" s="198"/>
      <c r="E71" s="198"/>
      <c r="F71" s="198"/>
      <c r="G71" s="198"/>
      <c r="H71" s="198"/>
      <c r="I71" s="198"/>
      <c r="J71" s="198"/>
      <c r="K71" s="198"/>
      <c r="L71" s="198"/>
      <c r="M71" s="198"/>
      <c r="N71" s="198"/>
      <c r="O71" s="198"/>
      <c r="P71" s="198"/>
    </row>
    <row r="72" spans="2:16">
      <c r="B72" s="198"/>
      <c r="C72" s="198"/>
      <c r="D72" s="198"/>
      <c r="E72" s="198"/>
      <c r="F72" s="198"/>
      <c r="G72" s="198"/>
      <c r="H72" s="198"/>
      <c r="I72" s="198"/>
      <c r="J72" s="198"/>
      <c r="K72" s="198"/>
      <c r="L72" s="198"/>
      <c r="M72" s="198"/>
      <c r="N72" s="198"/>
      <c r="O72" s="198"/>
      <c r="P72" s="198"/>
    </row>
    <row r="73" spans="2:16">
      <c r="B73" s="198"/>
      <c r="C73" s="198"/>
      <c r="D73" s="198"/>
      <c r="E73" s="198"/>
      <c r="F73" s="198"/>
      <c r="G73" s="198"/>
      <c r="H73" s="198"/>
      <c r="I73" s="198"/>
      <c r="J73" s="198"/>
      <c r="K73" s="198"/>
      <c r="L73" s="198"/>
      <c r="M73" s="198"/>
      <c r="N73" s="198"/>
      <c r="O73" s="198"/>
      <c r="P73" s="198"/>
    </row>
    <row r="74" spans="2:16">
      <c r="B74" s="198"/>
      <c r="C74" s="198"/>
      <c r="D74" s="198"/>
      <c r="E74" s="198"/>
      <c r="F74" s="198"/>
      <c r="G74" s="198"/>
      <c r="H74" s="198"/>
      <c r="I74" s="198"/>
      <c r="J74" s="198"/>
      <c r="K74" s="198"/>
      <c r="L74" s="198"/>
      <c r="M74" s="198"/>
      <c r="N74" s="198"/>
      <c r="O74" s="198"/>
      <c r="P74" s="198"/>
    </row>
    <row r="75" spans="2:16">
      <c r="B75" s="198"/>
      <c r="C75" s="198"/>
      <c r="D75" s="198"/>
      <c r="E75" s="198"/>
      <c r="F75" s="198"/>
      <c r="G75" s="198"/>
      <c r="H75" s="198"/>
      <c r="I75" s="198"/>
      <c r="J75" s="198"/>
      <c r="K75" s="198"/>
      <c r="L75" s="198"/>
      <c r="M75" s="198"/>
      <c r="N75" s="198"/>
      <c r="O75" s="198"/>
      <c r="P75" s="198"/>
    </row>
    <row r="76" spans="2:16">
      <c r="B76" s="198"/>
      <c r="C76" s="198"/>
      <c r="D76" s="198"/>
      <c r="E76" s="198"/>
      <c r="F76" s="198"/>
      <c r="G76" s="198"/>
      <c r="H76" s="198"/>
      <c r="I76" s="198"/>
      <c r="J76" s="198"/>
      <c r="K76" s="198"/>
      <c r="L76" s="198"/>
      <c r="M76" s="198"/>
      <c r="N76" s="198"/>
      <c r="O76" s="198"/>
      <c r="P76" s="198"/>
    </row>
    <row r="77" spans="2:16">
      <c r="B77" s="198"/>
      <c r="C77" s="198"/>
      <c r="D77" s="198"/>
      <c r="E77" s="198"/>
      <c r="F77" s="198"/>
      <c r="G77" s="198"/>
      <c r="H77" s="198"/>
      <c r="I77" s="198"/>
      <c r="J77" s="198"/>
      <c r="K77" s="198"/>
      <c r="L77" s="198"/>
      <c r="M77" s="198"/>
      <c r="N77" s="198"/>
      <c r="O77" s="198"/>
      <c r="P77" s="198"/>
    </row>
    <row r="78" spans="2:16">
      <c r="B78" s="198"/>
      <c r="C78" s="198"/>
      <c r="D78" s="198"/>
      <c r="E78" s="198"/>
      <c r="F78" s="198"/>
      <c r="G78" s="198"/>
      <c r="H78" s="198"/>
      <c r="I78" s="198"/>
      <c r="J78" s="198"/>
      <c r="K78" s="198"/>
      <c r="L78" s="198"/>
      <c r="M78" s="198"/>
      <c r="N78" s="198"/>
      <c r="O78" s="198"/>
      <c r="P78" s="198"/>
    </row>
    <row r="79" spans="2:16">
      <c r="B79" s="198"/>
      <c r="C79" s="198"/>
      <c r="D79" s="198"/>
      <c r="E79" s="198"/>
      <c r="F79" s="198"/>
      <c r="G79" s="198"/>
      <c r="H79" s="198"/>
      <c r="I79" s="198"/>
      <c r="J79" s="198"/>
      <c r="K79" s="198"/>
      <c r="L79" s="198"/>
      <c r="M79" s="198"/>
      <c r="N79" s="198"/>
      <c r="O79" s="198"/>
      <c r="P79" s="198"/>
    </row>
    <row r="80" spans="2:16">
      <c r="B80" s="198"/>
      <c r="C80" s="198"/>
      <c r="D80" s="198"/>
      <c r="E80" s="198"/>
      <c r="F80" s="198"/>
      <c r="G80" s="198"/>
      <c r="H80" s="198"/>
      <c r="I80" s="198"/>
      <c r="J80" s="198"/>
      <c r="K80" s="198"/>
      <c r="L80" s="198"/>
      <c r="M80" s="198"/>
      <c r="N80" s="198"/>
      <c r="O80" s="198"/>
      <c r="P80" s="198"/>
    </row>
    <row r="81" spans="2:16">
      <c r="B81" s="198"/>
      <c r="C81" s="198"/>
      <c r="D81" s="198"/>
      <c r="E81" s="198"/>
      <c r="F81" s="198"/>
      <c r="G81" s="198"/>
      <c r="H81" s="198"/>
      <c r="I81" s="198"/>
      <c r="J81" s="198"/>
      <c r="K81" s="198"/>
      <c r="L81" s="198"/>
      <c r="M81" s="198"/>
      <c r="N81" s="198"/>
      <c r="O81" s="198"/>
      <c r="P81" s="198"/>
    </row>
    <row r="82" spans="2:16">
      <c r="B82" s="198"/>
      <c r="C82" s="198"/>
      <c r="D82" s="198"/>
      <c r="E82" s="198"/>
      <c r="F82" s="198"/>
      <c r="G82" s="198"/>
      <c r="H82" s="198"/>
      <c r="I82" s="198"/>
      <c r="J82" s="198"/>
      <c r="K82" s="198"/>
      <c r="L82" s="198"/>
      <c r="M82" s="198"/>
      <c r="N82" s="198"/>
      <c r="O82" s="198"/>
      <c r="P82" s="198"/>
    </row>
    <row r="83" spans="2:16">
      <c r="B83" s="198"/>
      <c r="C83" s="198"/>
      <c r="D83" s="198"/>
      <c r="E83" s="198"/>
      <c r="F83" s="198"/>
      <c r="G83" s="198"/>
      <c r="H83" s="198"/>
      <c r="I83" s="198"/>
      <c r="J83" s="198"/>
      <c r="K83" s="198"/>
      <c r="L83" s="198"/>
      <c r="M83" s="198"/>
      <c r="N83" s="198"/>
      <c r="O83" s="198"/>
      <c r="P83" s="198"/>
    </row>
    <row r="84" spans="2:16">
      <c r="B84" s="198"/>
      <c r="C84" s="198"/>
      <c r="D84" s="198"/>
      <c r="E84" s="198"/>
      <c r="F84" s="198"/>
      <c r="G84" s="198"/>
      <c r="H84" s="198"/>
      <c r="I84" s="198"/>
      <c r="J84" s="198"/>
      <c r="K84" s="198"/>
      <c r="L84" s="198"/>
      <c r="M84" s="198"/>
      <c r="N84" s="198"/>
      <c r="O84" s="198"/>
      <c r="P84" s="198"/>
    </row>
    <row r="85" spans="2:16">
      <c r="B85" s="198"/>
      <c r="C85" s="198"/>
      <c r="D85" s="198"/>
      <c r="E85" s="198"/>
      <c r="F85" s="198"/>
      <c r="G85" s="198"/>
      <c r="H85" s="198"/>
      <c r="I85" s="198"/>
      <c r="J85" s="198"/>
      <c r="K85" s="198"/>
      <c r="L85" s="198"/>
      <c r="M85" s="198"/>
      <c r="N85" s="198"/>
      <c r="O85" s="198"/>
      <c r="P85" s="198"/>
    </row>
    <row r="86" spans="2:16">
      <c r="B86" s="198"/>
      <c r="C86" s="198"/>
      <c r="D86" s="198"/>
      <c r="E86" s="198"/>
      <c r="F86" s="198"/>
      <c r="G86" s="198"/>
      <c r="H86" s="198"/>
      <c r="I86" s="198"/>
      <c r="J86" s="198"/>
      <c r="K86" s="198"/>
      <c r="L86" s="198"/>
      <c r="M86" s="198"/>
      <c r="N86" s="198"/>
      <c r="O86" s="198"/>
      <c r="P86" s="198"/>
    </row>
    <row r="87" spans="2:16">
      <c r="B87" s="198"/>
      <c r="C87" s="198"/>
      <c r="D87" s="198"/>
      <c r="E87" s="198"/>
      <c r="F87" s="198"/>
      <c r="G87" s="198"/>
      <c r="H87" s="198"/>
      <c r="I87" s="198"/>
      <c r="J87" s="198"/>
      <c r="K87" s="198"/>
      <c r="L87" s="198"/>
      <c r="M87" s="198"/>
      <c r="N87" s="198"/>
      <c r="O87" s="198"/>
      <c r="P87" s="198"/>
    </row>
    <row r="88" spans="2:16">
      <c r="B88" s="198"/>
      <c r="C88" s="198"/>
      <c r="D88" s="198"/>
      <c r="E88" s="198"/>
      <c r="F88" s="198"/>
      <c r="G88" s="198"/>
      <c r="H88" s="198"/>
      <c r="I88" s="198"/>
      <c r="J88" s="198"/>
      <c r="K88" s="198"/>
      <c r="L88" s="198"/>
      <c r="M88" s="198"/>
      <c r="N88" s="198"/>
      <c r="O88" s="198"/>
      <c r="P88" s="198"/>
    </row>
    <row r="89" spans="2:16">
      <c r="B89" s="198"/>
      <c r="C89" s="198"/>
      <c r="D89" s="198"/>
      <c r="E89" s="198"/>
      <c r="F89" s="198"/>
      <c r="G89" s="198"/>
      <c r="H89" s="198"/>
      <c r="I89" s="198"/>
      <c r="J89" s="198"/>
      <c r="K89" s="198"/>
      <c r="L89" s="198"/>
      <c r="M89" s="198"/>
      <c r="N89" s="198"/>
      <c r="O89" s="198"/>
      <c r="P89" s="198"/>
    </row>
    <row r="90" spans="2:16">
      <c r="B90" s="198"/>
      <c r="C90" s="198"/>
      <c r="D90" s="198"/>
      <c r="E90" s="198"/>
      <c r="F90" s="198"/>
      <c r="G90" s="198"/>
      <c r="H90" s="198"/>
      <c r="I90" s="198"/>
      <c r="J90" s="198"/>
      <c r="K90" s="198"/>
      <c r="L90" s="198"/>
      <c r="M90" s="198"/>
      <c r="N90" s="198"/>
      <c r="O90" s="198"/>
      <c r="P90" s="198"/>
    </row>
    <row r="91" spans="2:16">
      <c r="B91" s="198"/>
      <c r="C91" s="198"/>
      <c r="D91" s="198"/>
      <c r="E91" s="198"/>
      <c r="F91" s="198"/>
      <c r="G91" s="198"/>
      <c r="H91" s="198"/>
      <c r="I91" s="198"/>
      <c r="J91" s="198"/>
      <c r="K91" s="198"/>
      <c r="L91" s="198"/>
      <c r="M91" s="198"/>
      <c r="N91" s="198"/>
      <c r="O91" s="198"/>
      <c r="P91" s="198"/>
    </row>
    <row r="92" spans="2:16">
      <c r="B92" s="198"/>
      <c r="C92" s="198"/>
      <c r="D92" s="198"/>
      <c r="E92" s="198"/>
      <c r="F92" s="198"/>
      <c r="G92" s="198"/>
      <c r="H92" s="198"/>
      <c r="I92" s="198"/>
      <c r="J92" s="198"/>
      <c r="K92" s="198"/>
      <c r="L92" s="198"/>
      <c r="M92" s="198"/>
      <c r="N92" s="198"/>
      <c r="O92" s="198"/>
      <c r="P92" s="198"/>
    </row>
    <row r="93" spans="2:16">
      <c r="B93" s="198"/>
      <c r="C93" s="198"/>
      <c r="D93" s="198"/>
      <c r="E93" s="198"/>
      <c r="F93" s="198"/>
      <c r="G93" s="198"/>
      <c r="H93" s="198"/>
      <c r="I93" s="198"/>
      <c r="J93" s="198"/>
      <c r="K93" s="198"/>
      <c r="L93" s="198"/>
      <c r="M93" s="198"/>
      <c r="N93" s="198"/>
      <c r="O93" s="198"/>
      <c r="P93" s="198"/>
    </row>
    <row r="94" spans="2:16">
      <c r="B94" s="198"/>
      <c r="C94" s="198"/>
      <c r="D94" s="198"/>
      <c r="E94" s="198"/>
      <c r="F94" s="198"/>
      <c r="G94" s="198"/>
      <c r="H94" s="198"/>
      <c r="I94" s="198"/>
      <c r="J94" s="198"/>
      <c r="K94" s="198"/>
      <c r="L94" s="198"/>
      <c r="M94" s="198"/>
      <c r="N94" s="198"/>
      <c r="O94" s="198"/>
      <c r="P94" s="198"/>
    </row>
    <row r="95" spans="2:16">
      <c r="B95" s="198"/>
      <c r="C95" s="198"/>
      <c r="D95" s="198"/>
      <c r="E95" s="198"/>
      <c r="F95" s="198"/>
      <c r="G95" s="198"/>
      <c r="H95" s="198"/>
      <c r="I95" s="198"/>
      <c r="J95" s="198"/>
      <c r="K95" s="198"/>
      <c r="L95" s="198"/>
      <c r="M95" s="198"/>
      <c r="N95" s="198"/>
      <c r="O95" s="198"/>
      <c r="P95" s="198"/>
    </row>
    <row r="96" spans="2:16">
      <c r="B96" s="198"/>
      <c r="C96" s="198"/>
      <c r="D96" s="198"/>
      <c r="E96" s="198"/>
      <c r="F96" s="198"/>
      <c r="G96" s="198"/>
      <c r="H96" s="198"/>
      <c r="I96" s="198"/>
      <c r="J96" s="198"/>
      <c r="K96" s="198"/>
      <c r="L96" s="198"/>
      <c r="M96" s="198"/>
      <c r="N96" s="198"/>
      <c r="O96" s="198"/>
      <c r="P96" s="198"/>
    </row>
    <row r="97" spans="2:16">
      <c r="B97" s="198"/>
      <c r="C97" s="198"/>
      <c r="D97" s="198"/>
      <c r="E97" s="198"/>
      <c r="F97" s="198"/>
      <c r="G97" s="198"/>
      <c r="H97" s="198"/>
      <c r="I97" s="198"/>
      <c r="J97" s="198"/>
      <c r="K97" s="198"/>
      <c r="L97" s="198"/>
      <c r="M97" s="198"/>
      <c r="N97" s="198"/>
      <c r="O97" s="198"/>
      <c r="P97" s="198"/>
    </row>
    <row r="98" spans="2:16">
      <c r="B98" s="198"/>
      <c r="C98" s="198"/>
      <c r="D98" s="198"/>
      <c r="E98" s="198"/>
      <c r="F98" s="198"/>
      <c r="G98" s="198"/>
      <c r="H98" s="198"/>
      <c r="I98" s="198"/>
      <c r="J98" s="198"/>
      <c r="K98" s="198"/>
      <c r="L98" s="198"/>
      <c r="M98" s="198"/>
      <c r="N98" s="198"/>
      <c r="O98" s="198"/>
      <c r="P98" s="198"/>
    </row>
    <row r="99" spans="2:16">
      <c r="B99" s="198"/>
      <c r="C99" s="198"/>
      <c r="D99" s="198"/>
      <c r="E99" s="198"/>
      <c r="F99" s="198"/>
      <c r="G99" s="198"/>
      <c r="H99" s="198"/>
      <c r="I99" s="198"/>
      <c r="J99" s="198"/>
      <c r="K99" s="198"/>
      <c r="L99" s="198"/>
      <c r="M99" s="198"/>
      <c r="N99" s="198"/>
      <c r="O99" s="198"/>
      <c r="P99" s="198"/>
    </row>
    <row r="100" spans="2:16">
      <c r="B100" s="198"/>
      <c r="C100" s="198"/>
      <c r="D100" s="198"/>
      <c r="E100" s="198"/>
      <c r="F100" s="198"/>
      <c r="G100" s="198"/>
      <c r="H100" s="198"/>
      <c r="I100" s="198"/>
      <c r="J100" s="198"/>
      <c r="K100" s="198"/>
      <c r="L100" s="198"/>
      <c r="M100" s="198"/>
      <c r="N100" s="198"/>
      <c r="O100" s="198"/>
      <c r="P100" s="198"/>
    </row>
    <row r="101" spans="2:16">
      <c r="B101" s="198"/>
      <c r="C101" s="198"/>
      <c r="D101" s="198"/>
      <c r="E101" s="198"/>
      <c r="F101" s="198"/>
      <c r="G101" s="198"/>
      <c r="H101" s="198"/>
      <c r="I101" s="198"/>
      <c r="J101" s="198"/>
      <c r="K101" s="198"/>
      <c r="L101" s="198"/>
      <c r="M101" s="198"/>
      <c r="N101" s="198"/>
      <c r="O101" s="198"/>
      <c r="P101" s="198"/>
    </row>
    <row r="102" spans="2:16">
      <c r="B102" s="198"/>
      <c r="C102" s="198"/>
      <c r="D102" s="198"/>
      <c r="E102" s="198"/>
      <c r="F102" s="198"/>
      <c r="G102" s="198"/>
      <c r="H102" s="198"/>
      <c r="I102" s="198"/>
      <c r="J102" s="198"/>
      <c r="K102" s="198"/>
      <c r="L102" s="198"/>
      <c r="M102" s="198"/>
      <c r="N102" s="198"/>
      <c r="O102" s="198"/>
      <c r="P102" s="198"/>
    </row>
    <row r="103" spans="2:16">
      <c r="B103" s="198"/>
      <c r="C103" s="198"/>
      <c r="D103" s="198"/>
      <c r="E103" s="198"/>
      <c r="F103" s="198"/>
      <c r="G103" s="198"/>
      <c r="H103" s="198"/>
      <c r="I103" s="198"/>
      <c r="J103" s="198"/>
      <c r="K103" s="198"/>
      <c r="L103" s="198"/>
      <c r="M103" s="198"/>
      <c r="N103" s="198"/>
      <c r="O103" s="198"/>
      <c r="P103" s="198"/>
    </row>
    <row r="104" spans="2:16">
      <c r="B104" s="198"/>
      <c r="C104" s="198"/>
      <c r="D104" s="198"/>
      <c r="E104" s="198"/>
      <c r="F104" s="198"/>
      <c r="G104" s="198"/>
      <c r="H104" s="198"/>
      <c r="I104" s="198"/>
      <c r="J104" s="198"/>
      <c r="K104" s="198"/>
      <c r="L104" s="198"/>
      <c r="M104" s="198"/>
      <c r="N104" s="198"/>
      <c r="O104" s="198"/>
      <c r="P104" s="198"/>
    </row>
    <row r="105" spans="2:16">
      <c r="B105" s="198"/>
      <c r="C105" s="198"/>
      <c r="D105" s="198"/>
      <c r="E105" s="198"/>
      <c r="F105" s="198"/>
      <c r="G105" s="198"/>
      <c r="H105" s="198"/>
      <c r="I105" s="198"/>
      <c r="J105" s="198"/>
      <c r="K105" s="198"/>
      <c r="L105" s="198"/>
      <c r="M105" s="198"/>
      <c r="N105" s="198"/>
      <c r="O105" s="198"/>
      <c r="P105" s="198"/>
    </row>
    <row r="106" spans="2:16">
      <c r="B106" s="198"/>
      <c r="C106" s="198"/>
      <c r="D106" s="198"/>
      <c r="E106" s="198"/>
      <c r="F106" s="198"/>
      <c r="G106" s="198"/>
      <c r="H106" s="198"/>
      <c r="I106" s="198"/>
      <c r="J106" s="198"/>
      <c r="K106" s="198"/>
      <c r="L106" s="198"/>
      <c r="M106" s="198"/>
      <c r="N106" s="198"/>
      <c r="O106" s="198"/>
      <c r="P106" s="198"/>
    </row>
    <row r="107" spans="2:16">
      <c r="B107" s="198"/>
      <c r="C107" s="198"/>
      <c r="D107" s="198"/>
      <c r="E107" s="198"/>
      <c r="F107" s="198"/>
      <c r="G107" s="198"/>
      <c r="H107" s="198"/>
      <c r="I107" s="198"/>
      <c r="J107" s="198"/>
      <c r="K107" s="198"/>
      <c r="L107" s="198"/>
      <c r="M107" s="198"/>
      <c r="N107" s="198"/>
      <c r="O107" s="198"/>
      <c r="P107" s="198"/>
    </row>
    <row r="108" spans="2:16">
      <c r="B108" s="198"/>
      <c r="C108" s="198"/>
      <c r="D108" s="198"/>
      <c r="E108" s="198"/>
      <c r="F108" s="198"/>
      <c r="G108" s="198"/>
      <c r="H108" s="198"/>
      <c r="I108" s="198"/>
      <c r="J108" s="198"/>
      <c r="K108" s="198"/>
      <c r="L108" s="198"/>
      <c r="M108" s="198"/>
      <c r="N108" s="198"/>
      <c r="O108" s="198"/>
      <c r="P108" s="198"/>
    </row>
    <row r="109" spans="2:16">
      <c r="B109" s="198"/>
      <c r="C109" s="198"/>
      <c r="D109" s="198"/>
      <c r="E109" s="198"/>
      <c r="F109" s="198"/>
      <c r="G109" s="198"/>
      <c r="H109" s="198"/>
      <c r="I109" s="198"/>
      <c r="J109" s="198"/>
      <c r="K109" s="198"/>
      <c r="L109" s="198"/>
      <c r="M109" s="198"/>
      <c r="N109" s="198"/>
      <c r="O109" s="198"/>
      <c r="P109" s="198"/>
    </row>
    <row r="110" spans="2:16">
      <c r="B110" s="198"/>
      <c r="C110" s="198"/>
      <c r="D110" s="198"/>
      <c r="E110" s="198"/>
      <c r="F110" s="198"/>
      <c r="G110" s="198"/>
      <c r="H110" s="198"/>
      <c r="I110" s="198"/>
      <c r="J110" s="198"/>
      <c r="K110" s="198"/>
      <c r="L110" s="198"/>
      <c r="M110" s="198"/>
      <c r="N110" s="198"/>
      <c r="O110" s="198"/>
      <c r="P110" s="198"/>
    </row>
    <row r="111" spans="2:16">
      <c r="B111" s="198"/>
      <c r="C111" s="198"/>
      <c r="D111" s="198"/>
      <c r="E111" s="198"/>
      <c r="F111" s="198"/>
      <c r="G111" s="198"/>
      <c r="H111" s="198"/>
      <c r="I111" s="198"/>
      <c r="J111" s="198"/>
      <c r="K111" s="198"/>
      <c r="L111" s="198"/>
      <c r="M111" s="198"/>
      <c r="N111" s="198"/>
      <c r="O111" s="198"/>
      <c r="P111" s="198"/>
    </row>
    <row r="112" spans="2:16">
      <c r="B112" s="198"/>
      <c r="C112" s="198"/>
      <c r="D112" s="198"/>
      <c r="E112" s="198"/>
      <c r="F112" s="198"/>
      <c r="G112" s="198"/>
      <c r="H112" s="198"/>
      <c r="I112" s="198"/>
      <c r="J112" s="198"/>
      <c r="K112" s="198"/>
      <c r="L112" s="198"/>
      <c r="M112" s="198"/>
      <c r="N112" s="198"/>
      <c r="O112" s="198"/>
      <c r="P112" s="198"/>
    </row>
    <row r="113" spans="2:16">
      <c r="B113" s="198"/>
      <c r="C113" s="198"/>
      <c r="D113" s="198"/>
      <c r="E113" s="198"/>
      <c r="F113" s="198"/>
      <c r="G113" s="198"/>
      <c r="H113" s="198"/>
      <c r="I113" s="198"/>
      <c r="J113" s="198"/>
      <c r="K113" s="198"/>
      <c r="L113" s="198"/>
      <c r="M113" s="198"/>
      <c r="N113" s="198"/>
      <c r="O113" s="198"/>
      <c r="P113" s="198"/>
    </row>
    <row r="114" spans="2:16">
      <c r="B114" s="198"/>
      <c r="C114" s="198"/>
      <c r="D114" s="198"/>
      <c r="E114" s="198"/>
      <c r="F114" s="198"/>
      <c r="G114" s="198"/>
      <c r="H114" s="198"/>
      <c r="I114" s="198"/>
      <c r="J114" s="198"/>
      <c r="K114" s="198"/>
      <c r="L114" s="198"/>
      <c r="M114" s="198"/>
      <c r="N114" s="198"/>
      <c r="O114" s="198"/>
      <c r="P114" s="198"/>
    </row>
    <row r="115" spans="2:16">
      <c r="B115" s="198"/>
      <c r="C115" s="198"/>
      <c r="D115" s="198"/>
      <c r="E115" s="198"/>
      <c r="F115" s="198"/>
      <c r="G115" s="198"/>
      <c r="H115" s="198"/>
      <c r="I115" s="198"/>
      <c r="J115" s="198"/>
      <c r="K115" s="198"/>
      <c r="L115" s="198"/>
      <c r="M115" s="198"/>
      <c r="N115" s="198"/>
      <c r="O115" s="198"/>
      <c r="P115" s="198"/>
    </row>
  </sheetData>
  <phoneticPr fontId="43" type="noConversion"/>
  <pageMargins left="0.7" right="0.7" top="0.75" bottom="0.7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opLeftCell="B1" workbookViewId="0">
      <selection activeCell="B9" sqref="B9"/>
    </sheetView>
  </sheetViews>
  <sheetFormatPr defaultRowHeight="12.75"/>
  <cols>
    <col min="1" max="1" width="8.85546875" style="226" customWidth="1"/>
    <col min="2" max="2" width="93.28515625" customWidth="1"/>
    <col min="4" max="4" width="31.28515625" customWidth="1"/>
  </cols>
  <sheetData>
    <row r="1" spans="1:4" s="589" customFormat="1" ht="21.75">
      <c r="A1" s="590" t="s">
        <v>483</v>
      </c>
      <c r="B1" s="588" t="s">
        <v>484</v>
      </c>
    </row>
    <row r="2" spans="1:4" s="589" customFormat="1">
      <c r="A2" s="591" t="s">
        <v>485</v>
      </c>
    </row>
    <row r="3" spans="1:4" s="589" customFormat="1">
      <c r="A3" s="592">
        <v>1</v>
      </c>
      <c r="B3" s="589" t="s">
        <v>486</v>
      </c>
      <c r="D3" s="608" t="s">
        <v>511</v>
      </c>
    </row>
    <row r="4" spans="1:4" s="589" customFormat="1">
      <c r="A4" s="592">
        <v>2</v>
      </c>
      <c r="B4" s="589" t="s">
        <v>490</v>
      </c>
      <c r="D4" s="608" t="s">
        <v>512</v>
      </c>
    </row>
    <row r="5" spans="1:4" s="589" customFormat="1">
      <c r="A5" s="592">
        <v>3</v>
      </c>
      <c r="B5" s="589" t="s">
        <v>491</v>
      </c>
    </row>
    <row r="6" spans="1:4" s="589" customFormat="1">
      <c r="A6" s="592"/>
    </row>
    <row r="7" spans="1:4" s="589" customFormat="1">
      <c r="A7" s="591" t="s">
        <v>487</v>
      </c>
    </row>
    <row r="8" spans="1:4" s="589" customFormat="1">
      <c r="A8" s="592">
        <v>1</v>
      </c>
      <c r="B8" s="589" t="s">
        <v>488</v>
      </c>
    </row>
    <row r="9" spans="1:4" s="589" customFormat="1">
      <c r="A9" s="592">
        <v>2</v>
      </c>
      <c r="B9" s="589" t="s">
        <v>489</v>
      </c>
    </row>
    <row r="10" spans="1:4" s="589" customFormat="1">
      <c r="A10" s="592"/>
    </row>
    <row r="11" spans="1:4" s="589" customFormat="1">
      <c r="A11" s="592"/>
    </row>
    <row r="12" spans="1:4" s="589" customFormat="1">
      <c r="A12" s="592"/>
    </row>
    <row r="13" spans="1:4" s="589" customFormat="1">
      <c r="A13" s="592"/>
    </row>
    <row r="14" spans="1:4" s="589" customFormat="1">
      <c r="A14" s="592"/>
    </row>
    <row r="15" spans="1:4" s="589" customFormat="1">
      <c r="A15" s="592"/>
    </row>
    <row r="16" spans="1:4" s="589" customFormat="1">
      <c r="A16" s="592"/>
    </row>
    <row r="17" spans="1:1" s="589" customFormat="1">
      <c r="A17" s="592"/>
    </row>
    <row r="18" spans="1:1" s="589" customFormat="1">
      <c r="A18" s="592"/>
    </row>
    <row r="19" spans="1:1" s="589" customFormat="1">
      <c r="A19" s="592"/>
    </row>
    <row r="20" spans="1:1" s="589" customFormat="1">
      <c r="A20" s="592"/>
    </row>
    <row r="21" spans="1:1" s="589" customFormat="1">
      <c r="A21" s="592"/>
    </row>
    <row r="22" spans="1:1" s="589" customFormat="1">
      <c r="A22" s="592"/>
    </row>
    <row r="23" spans="1:1" s="589" customFormat="1">
      <c r="A23" s="592"/>
    </row>
  </sheetData>
  <phoneticPr fontId="82"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showGridLines="0" view="pageBreakPreview" zoomScale="60" zoomScaleNormal="85" workbookViewId="0">
      <selection activeCell="L10" sqref="L10"/>
    </sheetView>
  </sheetViews>
  <sheetFormatPr defaultRowHeight="12"/>
  <cols>
    <col min="1" max="7" width="9.140625" style="194"/>
    <col min="8" max="8" width="18.28515625" style="194" customWidth="1"/>
    <col min="9" max="16384" width="9.140625" style="194"/>
  </cols>
  <sheetData>
    <row r="1" spans="1:8" ht="21">
      <c r="A1" s="587" t="s">
        <v>481</v>
      </c>
    </row>
    <row r="2" spans="1:8">
      <c r="A2" s="193"/>
    </row>
    <row r="3" spans="1:8">
      <c r="A3" s="193"/>
    </row>
    <row r="4" spans="1:8" ht="135.6" customHeight="1">
      <c r="A4" s="668" t="s">
        <v>482</v>
      </c>
      <c r="B4" s="668"/>
      <c r="C4" s="668"/>
      <c r="D4" s="668"/>
      <c r="E4" s="668"/>
      <c r="F4" s="668"/>
      <c r="G4" s="668"/>
      <c r="H4" s="668"/>
    </row>
    <row r="5" spans="1:8">
      <c r="A5" s="193"/>
    </row>
    <row r="6" spans="1:8">
      <c r="A6" s="193"/>
    </row>
    <row r="7" spans="1:8">
      <c r="A7" s="193"/>
    </row>
    <row r="8" spans="1:8">
      <c r="A8" s="193"/>
    </row>
    <row r="9" spans="1:8">
      <c r="A9" s="193"/>
    </row>
    <row r="10" spans="1:8">
      <c r="A10" s="193"/>
    </row>
    <row r="11" spans="1:8">
      <c r="A11" s="193"/>
    </row>
    <row r="12" spans="1:8">
      <c r="A12" s="193"/>
    </row>
    <row r="13" spans="1:8">
      <c r="A13" s="193"/>
    </row>
    <row r="14" spans="1:8">
      <c r="A14" s="193"/>
    </row>
    <row r="15" spans="1:8">
      <c r="A15" s="193"/>
    </row>
    <row r="16" spans="1:8">
      <c r="A16" s="193"/>
    </row>
    <row r="17" spans="1:1">
      <c r="A17" s="193"/>
    </row>
    <row r="18" spans="1:1">
      <c r="A18" s="193"/>
    </row>
    <row r="19" spans="1:1">
      <c r="A19" s="193"/>
    </row>
    <row r="20" spans="1:1">
      <c r="A20" s="193"/>
    </row>
    <row r="21" spans="1:1">
      <c r="A21" s="193"/>
    </row>
    <row r="22" spans="1:1">
      <c r="A22" s="193"/>
    </row>
    <row r="23" spans="1:1">
      <c r="A23" s="193"/>
    </row>
    <row r="24" spans="1:1">
      <c r="A24" s="193"/>
    </row>
    <row r="25" spans="1:1">
      <c r="A25" s="193"/>
    </row>
    <row r="26" spans="1:1">
      <c r="A26" s="193"/>
    </row>
    <row r="27" spans="1:1">
      <c r="A27" s="193"/>
    </row>
    <row r="28" spans="1:1">
      <c r="A28" s="193"/>
    </row>
    <row r="29" spans="1:1">
      <c r="A29" s="193"/>
    </row>
    <row r="30" spans="1:1">
      <c r="A30" s="193"/>
    </row>
    <row r="31" spans="1:1">
      <c r="A31" s="193"/>
    </row>
    <row r="32" spans="1:1">
      <c r="A32" s="195"/>
    </row>
    <row r="33" spans="1:1">
      <c r="A33" s="195"/>
    </row>
    <row r="34" spans="1:1">
      <c r="A34" s="195"/>
    </row>
    <row r="35" spans="1:1">
      <c r="A35" s="195"/>
    </row>
    <row r="36" spans="1:1">
      <c r="A36" s="195"/>
    </row>
    <row r="37" spans="1:1">
      <c r="A37" s="195"/>
    </row>
    <row r="38" spans="1:1">
      <c r="A38" s="193" t="s">
        <v>82</v>
      </c>
    </row>
    <row r="39" spans="1:1">
      <c r="A39" s="193" t="s">
        <v>83</v>
      </c>
    </row>
    <row r="40" spans="1:1">
      <c r="A40" s="193" t="s">
        <v>84</v>
      </c>
    </row>
  </sheetData>
  <mergeCells count="1">
    <mergeCell ref="A4:H4"/>
  </mergeCells>
  <phoneticPr fontId="31" type="noConversion"/>
  <pageMargins left="0.75" right="0.75" top="1" bottom="1" header="0.5" footer="0.5"/>
  <pageSetup scale="7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8:I11"/>
  <sheetViews>
    <sheetView workbookViewId="0">
      <selection activeCell="E13" sqref="E13"/>
    </sheetView>
  </sheetViews>
  <sheetFormatPr defaultRowHeight="12.75"/>
  <sheetData>
    <row r="8" spans="7:9">
      <c r="G8" t="s">
        <v>514</v>
      </c>
    </row>
    <row r="11" spans="7:9">
      <c r="G11" t="s">
        <v>515</v>
      </c>
      <c r="I11" s="611" t="s">
        <v>516</v>
      </c>
    </row>
  </sheetData>
  <phoneticPr fontId="96" type="noConversion"/>
  <pageMargins left="0.7" right="0.7" top="0.75" bottom="0.75" header="0.3" footer="0.3"/>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vt:i4>
      </vt:variant>
    </vt:vector>
  </HeadingPairs>
  <TitlesOfParts>
    <vt:vector size="21" baseType="lpstr">
      <vt:lpstr>Cover</vt:lpstr>
      <vt:lpstr>Historical</vt:lpstr>
      <vt:lpstr>Project</vt:lpstr>
      <vt:lpstr>NWC</vt:lpstr>
      <vt:lpstr>WACC</vt:lpstr>
      <vt:lpstr>Valuation</vt:lpstr>
      <vt:lpstr>A1</vt:lpstr>
      <vt:lpstr>A2</vt:lpstr>
      <vt:lpstr>Report</vt:lpstr>
      <vt:lpstr>说明</vt:lpstr>
      <vt:lpstr>Rights</vt:lpstr>
      <vt:lpstr>Sheet1</vt:lpstr>
      <vt:lpstr>Balance</vt:lpstr>
      <vt:lpstr>Cash</vt:lpstr>
      <vt:lpstr>Income</vt:lpstr>
      <vt:lpstr>'A1'!Print_Area</vt:lpstr>
      <vt:lpstr>Historical!Print_Area</vt:lpstr>
      <vt:lpstr>NWC!Print_Area</vt:lpstr>
      <vt:lpstr>Project!Print_Area</vt:lpstr>
      <vt:lpstr>Valuation!Print_Area</vt:lpstr>
      <vt:lpstr>WACC!Print_Area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dc:creator>
  <cp:lastModifiedBy>LOREAL</cp:lastModifiedBy>
  <cp:lastPrinted>2011-07-27T03:15:57Z</cp:lastPrinted>
  <dcterms:created xsi:type="dcterms:W3CDTF">2008-11-28T23:18:52Z</dcterms:created>
  <dcterms:modified xsi:type="dcterms:W3CDTF">2012-05-12T13:15:09Z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DSMenuDocLevelBtnStates">
    <vt:lpwstr>&lt;btnStates&gt;&lt;btn tag="1001" state="UP"/&gt;&lt;/btnStates&gt;_x000d_
</vt:lpwstr>
  </property>
</Properties>
</file>