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6" windowWidth="19140" windowHeight="7296" activeTab="3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x">Sheet1!$O$17:$O$55</definedName>
    <definedName name="y">Sheet1!$N$17:$N$55</definedName>
  </definedNames>
  <calcPr calcId="125725" calcMode="manual" iterate="1" iterateCount="1000"/>
</workbook>
</file>

<file path=xl/calcChain.xml><?xml version="1.0" encoding="utf-8"?>
<calcChain xmlns="http://schemas.openxmlformats.org/spreadsheetml/2006/main">
  <c r="K11" i="4"/>
  <c r="K9"/>
  <c r="K8"/>
  <c r="F15"/>
  <c r="F18" s="1"/>
  <c r="F14"/>
  <c r="F8"/>
  <c r="F9" s="1"/>
  <c r="C56" i="1"/>
  <c r="N11"/>
  <c r="N10"/>
  <c r="F18"/>
  <c r="G18"/>
  <c r="H18"/>
  <c r="I18"/>
  <c r="F19"/>
  <c r="G19"/>
  <c r="H19"/>
  <c r="I19"/>
  <c r="F20"/>
  <c r="G20"/>
  <c r="H20"/>
  <c r="I20"/>
  <c r="F21"/>
  <c r="G21"/>
  <c r="H21"/>
  <c r="I21"/>
  <c r="F22"/>
  <c r="G22"/>
  <c r="H22"/>
  <c r="I22"/>
  <c r="F23"/>
  <c r="G23"/>
  <c r="H23"/>
  <c r="I23"/>
  <c r="F24"/>
  <c r="G24"/>
  <c r="H24"/>
  <c r="I24"/>
  <c r="F25"/>
  <c r="G25"/>
  <c r="H25"/>
  <c r="I25"/>
  <c r="F26"/>
  <c r="G26"/>
  <c r="H26"/>
  <c r="I26"/>
  <c r="G17"/>
  <c r="H17"/>
  <c r="I17"/>
  <c r="F17"/>
  <c r="E6"/>
  <c r="E7" s="1"/>
  <c r="E8" s="1"/>
  <c r="E9" s="1"/>
  <c r="E10" s="1"/>
  <c r="E11" s="1"/>
  <c r="E12" s="1"/>
  <c r="E13" s="1"/>
  <c r="E14" s="1"/>
  <c r="E5"/>
  <c r="K10" i="4" l="1"/>
  <c r="F19"/>
</calcChain>
</file>

<file path=xl/sharedStrings.xml><?xml version="1.0" encoding="utf-8"?>
<sst xmlns="http://schemas.openxmlformats.org/spreadsheetml/2006/main" count="16" uniqueCount="15">
  <si>
    <t>第一季度</t>
    <phoneticPr fontId="1" type="noConversion"/>
  </si>
  <si>
    <t>第二季度</t>
    <phoneticPr fontId="1" type="noConversion"/>
  </si>
  <si>
    <t>第三季度</t>
    <phoneticPr fontId="1" type="noConversion"/>
  </si>
  <si>
    <t>第四季度</t>
    <phoneticPr fontId="1" type="noConversion"/>
  </si>
  <si>
    <t>杯子</t>
    <phoneticPr fontId="1" type="noConversion"/>
  </si>
  <si>
    <t>销售价</t>
    <phoneticPr fontId="1" type="noConversion"/>
  </si>
  <si>
    <t>销项税</t>
    <phoneticPr fontId="1" type="noConversion"/>
  </si>
  <si>
    <t>成本</t>
    <phoneticPr fontId="1" type="noConversion"/>
  </si>
  <si>
    <t>实际成本</t>
    <phoneticPr fontId="1" type="noConversion"/>
  </si>
  <si>
    <t>进项税</t>
    <phoneticPr fontId="1" type="noConversion"/>
  </si>
  <si>
    <t>增值税</t>
    <phoneticPr fontId="1" type="noConversion"/>
  </si>
  <si>
    <t>销售收入</t>
    <phoneticPr fontId="1" type="noConversion"/>
  </si>
  <si>
    <t>利润</t>
    <phoneticPr fontId="1" type="noConversion"/>
  </si>
  <si>
    <t>补贴收入</t>
    <phoneticPr fontId="1" type="noConversion"/>
  </si>
  <si>
    <t>城建税及教育费附加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</si>
</sst>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3">
    <font>
      <sz val="10"/>
      <color theme="1"/>
      <name val="Arial"/>
      <family val="2"/>
      <charset val="134"/>
    </font>
    <font>
      <sz val="9"/>
      <name val="Arial"/>
      <family val="2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176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31674300087489071"/>
                  <c:y val="-0.12740704286964133"/>
                </c:manualLayout>
              </c:layout>
              <c:numFmt formatCode="General" sourceLinked="0"/>
            </c:trendlineLbl>
          </c:trendline>
          <c:xVal>
            <c:numRef>
              <c:f>Sheet1!$N$17:$N$55</c:f>
              <c:numCache>
                <c:formatCode>General</c:formatCode>
                <c:ptCount val="39"/>
                <c:pt idx="0">
                  <c:v>8.9999999999999969E-2</c:v>
                </c:pt>
                <c:pt idx="1">
                  <c:v>3.5000000000000031E-2</c:v>
                </c:pt>
                <c:pt idx="2">
                  <c:v>8.9999999999999969E-2</c:v>
                </c:pt>
                <c:pt idx="3">
                  <c:v>1.0000000000000009E-2</c:v>
                </c:pt>
                <c:pt idx="4">
                  <c:v>0.11499999999999999</c:v>
                </c:pt>
                <c:pt idx="5">
                  <c:v>2.4999999999999994E-2</c:v>
                </c:pt>
                <c:pt idx="6">
                  <c:v>0.10499999999999998</c:v>
                </c:pt>
                <c:pt idx="7">
                  <c:v>4.4999999999999984E-2</c:v>
                </c:pt>
                <c:pt idx="8">
                  <c:v>-7.0000000000000007E-2</c:v>
                </c:pt>
                <c:pt idx="9">
                  <c:v>0.03</c:v>
                </c:pt>
                <c:pt idx="10">
                  <c:v>-4.9999999999999989E-2</c:v>
                </c:pt>
                <c:pt idx="11">
                  <c:v>-1.0000000000000009E-2</c:v>
                </c:pt>
                <c:pt idx="12">
                  <c:v>-8.9999999999999969E-2</c:v>
                </c:pt>
                <c:pt idx="13">
                  <c:v>-5.0000000000000017E-2</c:v>
                </c:pt>
                <c:pt idx="14">
                  <c:v>-0.06</c:v>
                </c:pt>
                <c:pt idx="15">
                  <c:v>-2.4999999999999994E-2</c:v>
                </c:pt>
                <c:pt idx="16">
                  <c:v>5.4999999999999993E-2</c:v>
                </c:pt>
                <c:pt idx="17">
                  <c:v>7.5000000000000011E-2</c:v>
                </c:pt>
                <c:pt idx="18">
                  <c:v>0.125</c:v>
                </c:pt>
                <c:pt idx="19">
                  <c:v>0.125</c:v>
                </c:pt>
                <c:pt idx="20">
                  <c:v>6.5000000000000002E-2</c:v>
                </c:pt>
                <c:pt idx="21">
                  <c:v>1.0000000000000009E-2</c:v>
                </c:pt>
                <c:pt idx="22">
                  <c:v>5.0000000000000044E-3</c:v>
                </c:pt>
                <c:pt idx="23">
                  <c:v>-0.06</c:v>
                </c:pt>
                <c:pt idx="24">
                  <c:v>5.4999999999999993E-2</c:v>
                </c:pt>
                <c:pt idx="25">
                  <c:v>2.4999999999999994E-2</c:v>
                </c:pt>
                <c:pt idx="26">
                  <c:v>-4.9999999999999989E-2</c:v>
                </c:pt>
                <c:pt idx="27">
                  <c:v>-2.4999999999999994E-2</c:v>
                </c:pt>
                <c:pt idx="28">
                  <c:v>-3.4999999999999976E-2</c:v>
                </c:pt>
                <c:pt idx="29">
                  <c:v>-5.0000000000000044E-3</c:v>
                </c:pt>
                <c:pt idx="30">
                  <c:v>8.4999999999999992E-2</c:v>
                </c:pt>
                <c:pt idx="31">
                  <c:v>7.4999999999999997E-2</c:v>
                </c:pt>
                <c:pt idx="32">
                  <c:v>8.9999999999999969E-2</c:v>
                </c:pt>
                <c:pt idx="33">
                  <c:v>-1.0000000000000009E-2</c:v>
                </c:pt>
                <c:pt idx="34">
                  <c:v>-1.4999999999999986E-2</c:v>
                </c:pt>
                <c:pt idx="35">
                  <c:v>-6.0000000000000012E-2</c:v>
                </c:pt>
                <c:pt idx="36">
                  <c:v>-9.4999999999999973E-2</c:v>
                </c:pt>
                <c:pt idx="37">
                  <c:v>1.5000000000000013E-2</c:v>
                </c:pt>
                <c:pt idx="38">
                  <c:v>9.9999999999999811E-3</c:v>
                </c:pt>
              </c:numCache>
            </c:numRef>
          </c:xVal>
          <c:yVal>
            <c:numRef>
              <c:f>Sheet1!$O$17:$O$55</c:f>
              <c:numCache>
                <c:formatCode>General</c:formatCode>
                <c:ptCount val="39"/>
                <c:pt idx="0">
                  <c:v>3.5000000000000031E-2</c:v>
                </c:pt>
                <c:pt idx="1">
                  <c:v>8.9999999999999969E-2</c:v>
                </c:pt>
                <c:pt idx="2">
                  <c:v>1.0000000000000009E-2</c:v>
                </c:pt>
                <c:pt idx="3">
                  <c:v>0.11499999999999999</c:v>
                </c:pt>
                <c:pt idx="4">
                  <c:v>2.4999999999999994E-2</c:v>
                </c:pt>
                <c:pt idx="5">
                  <c:v>0.10499999999999998</c:v>
                </c:pt>
                <c:pt idx="6">
                  <c:v>4.4999999999999984E-2</c:v>
                </c:pt>
                <c:pt idx="7">
                  <c:v>-7.0000000000000007E-2</c:v>
                </c:pt>
                <c:pt idx="8">
                  <c:v>0.03</c:v>
                </c:pt>
                <c:pt idx="9">
                  <c:v>-4.9999999999999989E-2</c:v>
                </c:pt>
                <c:pt idx="10">
                  <c:v>-1.0000000000000009E-2</c:v>
                </c:pt>
                <c:pt idx="11">
                  <c:v>-8.9999999999999969E-2</c:v>
                </c:pt>
                <c:pt idx="12">
                  <c:v>-5.0000000000000017E-2</c:v>
                </c:pt>
                <c:pt idx="13">
                  <c:v>-0.06</c:v>
                </c:pt>
                <c:pt idx="14">
                  <c:v>-2.4999999999999994E-2</c:v>
                </c:pt>
                <c:pt idx="15">
                  <c:v>5.4999999999999993E-2</c:v>
                </c:pt>
                <c:pt idx="16">
                  <c:v>7.5000000000000011E-2</c:v>
                </c:pt>
                <c:pt idx="17">
                  <c:v>0.125</c:v>
                </c:pt>
                <c:pt idx="18">
                  <c:v>0.125</c:v>
                </c:pt>
                <c:pt idx="19">
                  <c:v>6.5000000000000002E-2</c:v>
                </c:pt>
                <c:pt idx="20">
                  <c:v>1.0000000000000009E-2</c:v>
                </c:pt>
                <c:pt idx="21">
                  <c:v>5.0000000000000044E-3</c:v>
                </c:pt>
                <c:pt idx="22">
                  <c:v>-0.06</c:v>
                </c:pt>
                <c:pt idx="23">
                  <c:v>5.4999999999999993E-2</c:v>
                </c:pt>
                <c:pt idx="24">
                  <c:v>2.4999999999999994E-2</c:v>
                </c:pt>
                <c:pt idx="25">
                  <c:v>-4.9999999999999989E-2</c:v>
                </c:pt>
                <c:pt idx="26">
                  <c:v>-2.4999999999999994E-2</c:v>
                </c:pt>
                <c:pt idx="27">
                  <c:v>-3.4999999999999976E-2</c:v>
                </c:pt>
                <c:pt idx="28">
                  <c:v>-5.0000000000000044E-3</c:v>
                </c:pt>
                <c:pt idx="29">
                  <c:v>8.4999999999999992E-2</c:v>
                </c:pt>
                <c:pt idx="30">
                  <c:v>7.4999999999999997E-2</c:v>
                </c:pt>
                <c:pt idx="31">
                  <c:v>8.9999999999999969E-2</c:v>
                </c:pt>
                <c:pt idx="32">
                  <c:v>-1.0000000000000009E-2</c:v>
                </c:pt>
                <c:pt idx="33">
                  <c:v>-1.4999999999999986E-2</c:v>
                </c:pt>
                <c:pt idx="34">
                  <c:v>-6.0000000000000012E-2</c:v>
                </c:pt>
                <c:pt idx="35">
                  <c:v>-9.4999999999999973E-2</c:v>
                </c:pt>
                <c:pt idx="36">
                  <c:v>1.5000000000000013E-2</c:v>
                </c:pt>
                <c:pt idx="37">
                  <c:v>9.9999999999999811E-3</c:v>
                </c:pt>
                <c:pt idx="38">
                  <c:v>2.0000000000000018E-2</c:v>
                </c:pt>
              </c:numCache>
            </c:numRef>
          </c:yVal>
        </c:ser>
        <c:axId val="198212608"/>
        <c:axId val="211837696"/>
      </c:scatterChart>
      <c:valAx>
        <c:axId val="198212608"/>
        <c:scaling>
          <c:orientation val="minMax"/>
        </c:scaling>
        <c:axPos val="b"/>
        <c:numFmt formatCode="General" sourceLinked="1"/>
        <c:tickLblPos val="nextTo"/>
        <c:crossAx val="211837696"/>
        <c:crosses val="autoZero"/>
        <c:crossBetween val="midCat"/>
      </c:valAx>
      <c:valAx>
        <c:axId val="211837696"/>
        <c:scaling>
          <c:orientation val="minMax"/>
        </c:scaling>
        <c:axPos val="l"/>
        <c:majorGridlines/>
        <c:numFmt formatCode="General" sourceLinked="1"/>
        <c:tickLblPos val="nextTo"/>
        <c:crossAx val="19821260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167640</xdr:colOff>
      <xdr:row>31</xdr:row>
      <xdr:rowOff>30480</xdr:rowOff>
    </xdr:from>
    <xdr:to>
      <xdr:col>10</xdr:col>
      <xdr:colOff>472440</xdr:colOff>
      <xdr:row>47</xdr:row>
      <xdr:rowOff>91440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O56"/>
  <sheetViews>
    <sheetView showGridLines="0" workbookViewId="0">
      <selection activeCell="D17" sqref="D17"/>
    </sheetView>
  </sheetViews>
  <sheetFormatPr defaultRowHeight="13.2"/>
  <sheetData>
    <row r="2" spans="5:14" ht="13.8" thickBot="1"/>
    <row r="3" spans="5:14">
      <c r="E3" s="5"/>
      <c r="F3" s="6" t="s">
        <v>0</v>
      </c>
      <c r="G3" s="6" t="s">
        <v>1</v>
      </c>
      <c r="H3" s="6" t="s">
        <v>2</v>
      </c>
      <c r="I3" s="6" t="s">
        <v>3</v>
      </c>
    </row>
    <row r="4" spans="5:14">
      <c r="E4" s="1">
        <v>0</v>
      </c>
      <c r="F4" s="2">
        <v>0.12</v>
      </c>
      <c r="G4" s="2">
        <v>0.22500000000000001</v>
      </c>
      <c r="H4" s="2">
        <v>0.12</v>
      </c>
      <c r="I4" s="2">
        <v>0.28999999999999998</v>
      </c>
    </row>
    <row r="5" spans="5:14">
      <c r="E5" s="1">
        <f>E4+1</f>
        <v>1</v>
      </c>
      <c r="F5" s="2">
        <v>0.14000000000000001</v>
      </c>
      <c r="G5" s="2">
        <v>0.23499999999999999</v>
      </c>
      <c r="H5" s="2">
        <v>0.13500000000000001</v>
      </c>
      <c r="I5" s="2">
        <v>0.19500000000000001</v>
      </c>
    </row>
    <row r="6" spans="5:14">
      <c r="E6" s="1">
        <f t="shared" ref="E6:E14" si="0">E5+1</f>
        <v>2</v>
      </c>
      <c r="F6" s="2">
        <v>0.08</v>
      </c>
      <c r="G6" s="2">
        <v>0.22</v>
      </c>
      <c r="H6" s="2">
        <v>0.125</v>
      </c>
      <c r="I6" s="2">
        <v>0.28499999999999998</v>
      </c>
    </row>
    <row r="7" spans="5:14">
      <c r="E7" s="1">
        <f t="shared" si="0"/>
        <v>3</v>
      </c>
      <c r="F7" s="2">
        <v>0.155</v>
      </c>
      <c r="G7" s="2">
        <v>0.30499999999999999</v>
      </c>
      <c r="H7" s="2">
        <v>0.12</v>
      </c>
      <c r="I7" s="2">
        <v>0.25</v>
      </c>
    </row>
    <row r="8" spans="5:14">
      <c r="E8" s="1">
        <f t="shared" si="0"/>
        <v>4</v>
      </c>
      <c r="F8" s="2">
        <v>0.13</v>
      </c>
      <c r="G8" s="2">
        <v>0.255</v>
      </c>
      <c r="H8" s="2">
        <v>0.14499999999999999</v>
      </c>
      <c r="I8" s="2">
        <v>0.30499999999999999</v>
      </c>
    </row>
    <row r="9" spans="5:14">
      <c r="E9" s="1">
        <f t="shared" si="0"/>
        <v>5</v>
      </c>
      <c r="F9" s="2">
        <v>7.0000000000000007E-2</v>
      </c>
      <c r="G9" s="2">
        <v>0.26</v>
      </c>
      <c r="H9" s="2">
        <v>0.155</v>
      </c>
      <c r="I9" s="2">
        <v>0.37</v>
      </c>
    </row>
    <row r="10" spans="5:14">
      <c r="E10" s="1">
        <f t="shared" si="0"/>
        <v>6</v>
      </c>
      <c r="F10" s="2">
        <v>0.19500000000000001</v>
      </c>
      <c r="G10" s="2">
        <v>0.38500000000000001</v>
      </c>
      <c r="H10" s="2">
        <v>0.23</v>
      </c>
      <c r="I10" s="2">
        <v>0.42499999999999999</v>
      </c>
      <c r="N10">
        <f>SLOPE(y,x)</f>
        <v>0.46267371341026753</v>
      </c>
    </row>
    <row r="11" spans="5:14">
      <c r="E11" s="1">
        <f t="shared" si="0"/>
        <v>7</v>
      </c>
      <c r="F11" s="2">
        <v>0.17</v>
      </c>
      <c r="G11" s="2">
        <v>0.32500000000000001</v>
      </c>
      <c r="H11" s="2">
        <v>0.18</v>
      </c>
      <c r="I11" s="2">
        <v>0.33500000000000002</v>
      </c>
      <c r="N11">
        <f>INTERCEPT(y,x)</f>
        <v>9.785878108257557E-3</v>
      </c>
    </row>
    <row r="12" spans="5:14">
      <c r="E12" s="1">
        <f t="shared" si="0"/>
        <v>8</v>
      </c>
      <c r="F12" s="2">
        <v>0.16</v>
      </c>
      <c r="G12" s="2">
        <v>0.27500000000000002</v>
      </c>
      <c r="H12" s="2">
        <v>0.21</v>
      </c>
      <c r="I12" s="2">
        <v>0.26500000000000001</v>
      </c>
    </row>
    <row r="13" spans="5:14">
      <c r="E13" s="1">
        <f t="shared" si="0"/>
        <v>9</v>
      </c>
      <c r="F13" s="2">
        <v>0.20499999999999999</v>
      </c>
      <c r="G13" s="2">
        <v>0.38</v>
      </c>
      <c r="H13" s="2">
        <v>0.23499999999999999</v>
      </c>
      <c r="I13" s="2">
        <v>0.38</v>
      </c>
    </row>
    <row r="14" spans="5:14" ht="13.8" thickBot="1">
      <c r="E14" s="3">
        <f t="shared" si="0"/>
        <v>10</v>
      </c>
      <c r="F14" s="4">
        <v>0.215</v>
      </c>
      <c r="G14" s="4">
        <v>0.47</v>
      </c>
      <c r="H14" s="4">
        <v>0.27</v>
      </c>
      <c r="I14" s="4">
        <v>0.47</v>
      </c>
    </row>
    <row r="17" spans="6:15">
      <c r="F17">
        <f>F5-F4</f>
        <v>2.0000000000000018E-2</v>
      </c>
      <c r="G17">
        <f t="shared" ref="G17:I17" si="1">G5-G4</f>
        <v>9.9999999999999811E-3</v>
      </c>
      <c r="H17">
        <f t="shared" si="1"/>
        <v>1.5000000000000013E-2</v>
      </c>
      <c r="I17">
        <f t="shared" si="1"/>
        <v>-9.4999999999999973E-2</v>
      </c>
      <c r="N17">
        <v>8.9999999999999969E-2</v>
      </c>
      <c r="O17">
        <v>3.5000000000000031E-2</v>
      </c>
    </row>
    <row r="18" spans="6:15">
      <c r="F18">
        <f t="shared" ref="F18:I18" si="2">F6-F5</f>
        <v>-6.0000000000000012E-2</v>
      </c>
      <c r="G18">
        <f t="shared" si="2"/>
        <v>-1.4999999999999986E-2</v>
      </c>
      <c r="H18">
        <f t="shared" si="2"/>
        <v>-1.0000000000000009E-2</v>
      </c>
      <c r="I18">
        <f t="shared" si="2"/>
        <v>8.9999999999999969E-2</v>
      </c>
      <c r="N18">
        <v>3.5000000000000031E-2</v>
      </c>
      <c r="O18">
        <v>8.9999999999999969E-2</v>
      </c>
    </row>
    <row r="19" spans="6:15">
      <c r="F19">
        <f t="shared" ref="F19:I19" si="3">F7-F6</f>
        <v>7.4999999999999997E-2</v>
      </c>
      <c r="G19">
        <f t="shared" si="3"/>
        <v>8.4999999999999992E-2</v>
      </c>
      <c r="H19">
        <f t="shared" si="3"/>
        <v>-5.0000000000000044E-3</v>
      </c>
      <c r="I19">
        <f t="shared" si="3"/>
        <v>-3.4999999999999976E-2</v>
      </c>
      <c r="N19">
        <v>8.9999999999999969E-2</v>
      </c>
      <c r="O19">
        <v>1.0000000000000009E-2</v>
      </c>
    </row>
    <row r="20" spans="6:15">
      <c r="F20">
        <f t="shared" ref="F20:I20" si="4">F8-F7</f>
        <v>-2.4999999999999994E-2</v>
      </c>
      <c r="G20">
        <f t="shared" si="4"/>
        <v>-4.9999999999999989E-2</v>
      </c>
      <c r="H20">
        <f t="shared" si="4"/>
        <v>2.4999999999999994E-2</v>
      </c>
      <c r="I20">
        <f t="shared" si="4"/>
        <v>5.4999999999999993E-2</v>
      </c>
      <c r="N20">
        <v>1.0000000000000009E-2</v>
      </c>
      <c r="O20">
        <v>0.11499999999999999</v>
      </c>
    </row>
    <row r="21" spans="6:15">
      <c r="F21">
        <f t="shared" ref="F21:I21" si="5">F9-F8</f>
        <v>-0.06</v>
      </c>
      <c r="G21">
        <f t="shared" si="5"/>
        <v>5.0000000000000044E-3</v>
      </c>
      <c r="H21">
        <f t="shared" si="5"/>
        <v>1.0000000000000009E-2</v>
      </c>
      <c r="I21">
        <f t="shared" si="5"/>
        <v>6.5000000000000002E-2</v>
      </c>
      <c r="N21">
        <v>0.11499999999999999</v>
      </c>
      <c r="O21">
        <v>2.4999999999999994E-2</v>
      </c>
    </row>
    <row r="22" spans="6:15">
      <c r="F22">
        <f t="shared" ref="F22:I22" si="6">F10-F9</f>
        <v>0.125</v>
      </c>
      <c r="G22">
        <f t="shared" si="6"/>
        <v>0.125</v>
      </c>
      <c r="H22">
        <f t="shared" si="6"/>
        <v>7.5000000000000011E-2</v>
      </c>
      <c r="I22">
        <f t="shared" si="6"/>
        <v>5.4999999999999993E-2</v>
      </c>
      <c r="N22">
        <v>2.4999999999999994E-2</v>
      </c>
      <c r="O22">
        <v>0.10499999999999998</v>
      </c>
    </row>
    <row r="23" spans="6:15">
      <c r="F23">
        <f t="shared" ref="F23:I23" si="7">F11-F10</f>
        <v>-2.4999999999999994E-2</v>
      </c>
      <c r="G23">
        <f t="shared" si="7"/>
        <v>-0.06</v>
      </c>
      <c r="H23">
        <f t="shared" si="7"/>
        <v>-5.0000000000000017E-2</v>
      </c>
      <c r="I23">
        <f t="shared" si="7"/>
        <v>-8.9999999999999969E-2</v>
      </c>
      <c r="N23">
        <v>0.10499999999999998</v>
      </c>
      <c r="O23">
        <v>4.4999999999999984E-2</v>
      </c>
    </row>
    <row r="24" spans="6:15">
      <c r="F24">
        <f t="shared" ref="F24:I24" si="8">F12-F11</f>
        <v>-1.0000000000000009E-2</v>
      </c>
      <c r="G24">
        <f t="shared" si="8"/>
        <v>-4.9999999999999989E-2</v>
      </c>
      <c r="H24">
        <f t="shared" si="8"/>
        <v>0.03</v>
      </c>
      <c r="I24">
        <f t="shared" si="8"/>
        <v>-7.0000000000000007E-2</v>
      </c>
      <c r="N24">
        <v>4.4999999999999984E-2</v>
      </c>
      <c r="O24">
        <v>-7.0000000000000007E-2</v>
      </c>
    </row>
    <row r="25" spans="6:15">
      <c r="F25">
        <f t="shared" ref="F25:I25" si="9">F13-F12</f>
        <v>4.4999999999999984E-2</v>
      </c>
      <c r="G25">
        <f t="shared" si="9"/>
        <v>0.10499999999999998</v>
      </c>
      <c r="H25">
        <f t="shared" si="9"/>
        <v>2.4999999999999994E-2</v>
      </c>
      <c r="I25">
        <f t="shared" si="9"/>
        <v>0.11499999999999999</v>
      </c>
      <c r="N25">
        <v>-7.0000000000000007E-2</v>
      </c>
      <c r="O25">
        <v>0.03</v>
      </c>
    </row>
    <row r="26" spans="6:15">
      <c r="F26">
        <f t="shared" ref="F26:I26" si="10">F14-F13</f>
        <v>1.0000000000000009E-2</v>
      </c>
      <c r="G26">
        <f t="shared" si="10"/>
        <v>8.9999999999999969E-2</v>
      </c>
      <c r="H26">
        <f t="shared" si="10"/>
        <v>3.5000000000000031E-2</v>
      </c>
      <c r="I26">
        <f t="shared" si="10"/>
        <v>8.9999999999999969E-2</v>
      </c>
      <c r="N26">
        <v>0.03</v>
      </c>
      <c r="O26">
        <v>-4.9999999999999989E-2</v>
      </c>
    </row>
    <row r="27" spans="6:15">
      <c r="N27">
        <v>-4.9999999999999989E-2</v>
      </c>
      <c r="O27">
        <v>-1.0000000000000009E-2</v>
      </c>
    </row>
    <row r="28" spans="6:15">
      <c r="N28">
        <v>-1.0000000000000009E-2</v>
      </c>
      <c r="O28">
        <v>-8.9999999999999969E-2</v>
      </c>
    </row>
    <row r="29" spans="6:15">
      <c r="N29">
        <v>-8.9999999999999969E-2</v>
      </c>
      <c r="O29">
        <v>-5.0000000000000017E-2</v>
      </c>
    </row>
    <row r="30" spans="6:15">
      <c r="N30">
        <v>-5.0000000000000017E-2</v>
      </c>
      <c r="O30">
        <v>-0.06</v>
      </c>
    </row>
    <row r="31" spans="6:15">
      <c r="N31">
        <v>-0.06</v>
      </c>
      <c r="O31">
        <v>-2.4999999999999994E-2</v>
      </c>
    </row>
    <row r="32" spans="6:15">
      <c r="N32">
        <v>-2.4999999999999994E-2</v>
      </c>
      <c r="O32">
        <v>5.4999999999999993E-2</v>
      </c>
    </row>
    <row r="33" spans="14:15">
      <c r="N33">
        <v>5.4999999999999993E-2</v>
      </c>
      <c r="O33">
        <v>7.5000000000000011E-2</v>
      </c>
    </row>
    <row r="34" spans="14:15">
      <c r="N34">
        <v>7.5000000000000011E-2</v>
      </c>
      <c r="O34">
        <v>0.125</v>
      </c>
    </row>
    <row r="35" spans="14:15">
      <c r="N35">
        <v>0.125</v>
      </c>
      <c r="O35">
        <v>0.125</v>
      </c>
    </row>
    <row r="36" spans="14:15">
      <c r="N36">
        <v>0.125</v>
      </c>
      <c r="O36">
        <v>6.5000000000000002E-2</v>
      </c>
    </row>
    <row r="37" spans="14:15">
      <c r="N37">
        <v>6.5000000000000002E-2</v>
      </c>
      <c r="O37">
        <v>1.0000000000000009E-2</v>
      </c>
    </row>
    <row r="38" spans="14:15">
      <c r="N38">
        <v>1.0000000000000009E-2</v>
      </c>
      <c r="O38">
        <v>5.0000000000000044E-3</v>
      </c>
    </row>
    <row r="39" spans="14:15">
      <c r="N39">
        <v>5.0000000000000044E-3</v>
      </c>
      <c r="O39">
        <v>-0.06</v>
      </c>
    </row>
    <row r="40" spans="14:15">
      <c r="N40">
        <v>-0.06</v>
      </c>
      <c r="O40">
        <v>5.4999999999999993E-2</v>
      </c>
    </row>
    <row r="41" spans="14:15">
      <c r="N41">
        <v>5.4999999999999993E-2</v>
      </c>
      <c r="O41">
        <v>2.4999999999999994E-2</v>
      </c>
    </row>
    <row r="42" spans="14:15">
      <c r="N42">
        <v>2.4999999999999994E-2</v>
      </c>
      <c r="O42">
        <v>-4.9999999999999989E-2</v>
      </c>
    </row>
    <row r="43" spans="14:15">
      <c r="N43">
        <v>-4.9999999999999989E-2</v>
      </c>
      <c r="O43">
        <v>-2.4999999999999994E-2</v>
      </c>
    </row>
    <row r="44" spans="14:15">
      <c r="N44">
        <v>-2.4999999999999994E-2</v>
      </c>
      <c r="O44">
        <v>-3.4999999999999976E-2</v>
      </c>
    </row>
    <row r="45" spans="14:15">
      <c r="N45">
        <v>-3.4999999999999976E-2</v>
      </c>
      <c r="O45">
        <v>-5.0000000000000044E-3</v>
      </c>
    </row>
    <row r="46" spans="14:15">
      <c r="N46">
        <v>-5.0000000000000044E-3</v>
      </c>
      <c r="O46">
        <v>8.4999999999999992E-2</v>
      </c>
    </row>
    <row r="47" spans="14:15">
      <c r="N47">
        <v>8.4999999999999992E-2</v>
      </c>
      <c r="O47">
        <v>7.4999999999999997E-2</v>
      </c>
    </row>
    <row r="48" spans="14:15">
      <c r="N48">
        <v>7.4999999999999997E-2</v>
      </c>
      <c r="O48">
        <v>8.9999999999999969E-2</v>
      </c>
    </row>
    <row r="49" spans="3:15">
      <c r="N49">
        <v>8.9999999999999969E-2</v>
      </c>
      <c r="O49">
        <v>-1.0000000000000009E-2</v>
      </c>
    </row>
    <row r="50" spans="3:15">
      <c r="N50">
        <v>-1.0000000000000009E-2</v>
      </c>
      <c r="O50">
        <v>-1.4999999999999986E-2</v>
      </c>
    </row>
    <row r="51" spans="3:15">
      <c r="N51">
        <v>-1.4999999999999986E-2</v>
      </c>
      <c r="O51">
        <v>-6.0000000000000012E-2</v>
      </c>
    </row>
    <row r="52" spans="3:15">
      <c r="N52">
        <v>-6.0000000000000012E-2</v>
      </c>
      <c r="O52">
        <v>-9.4999999999999973E-2</v>
      </c>
    </row>
    <row r="53" spans="3:15">
      <c r="N53">
        <v>-9.4999999999999973E-2</v>
      </c>
      <c r="O53">
        <v>1.5000000000000013E-2</v>
      </c>
    </row>
    <row r="54" spans="3:15">
      <c r="N54">
        <v>1.5000000000000013E-2</v>
      </c>
      <c r="O54">
        <v>9.9999999999999811E-3</v>
      </c>
    </row>
    <row r="55" spans="3:15">
      <c r="N55">
        <v>9.9999999999999811E-3</v>
      </c>
      <c r="O55">
        <v>2.0000000000000018E-2</v>
      </c>
    </row>
    <row r="56" spans="3:15">
      <c r="C56">
        <f>INTERCEPT(y,x)</f>
        <v>9.785878108257557E-3</v>
      </c>
    </row>
  </sheetData>
  <sortState ref="M13:N56">
    <sortCondition descending="1" ref="M13:M56"/>
  </sortState>
  <phoneticPr fontId="1" type="noConversion"/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E6:K19"/>
  <sheetViews>
    <sheetView tabSelected="1" workbookViewId="0">
      <selection activeCell="F18" sqref="F18"/>
    </sheetView>
  </sheetViews>
  <sheetFormatPr defaultRowHeight="13.2"/>
  <cols>
    <col min="5" max="5" width="24.5546875" customWidth="1"/>
  </cols>
  <sheetData>
    <row r="6" spans="5:11">
      <c r="E6" s="7" t="s">
        <v>4</v>
      </c>
      <c r="F6">
        <v>100</v>
      </c>
    </row>
    <row r="8" spans="5:11">
      <c r="E8" s="7" t="s">
        <v>5</v>
      </c>
      <c r="F8">
        <f>F6/(1+17%)</f>
        <v>85.470085470085479</v>
      </c>
      <c r="J8" s="7" t="s">
        <v>11</v>
      </c>
      <c r="K8">
        <f>F8</f>
        <v>85.470085470085479</v>
      </c>
    </row>
    <row r="9" spans="5:11">
      <c r="E9" s="7" t="s">
        <v>6</v>
      </c>
      <c r="F9">
        <f>F8*17%</f>
        <v>14.529914529914533</v>
      </c>
      <c r="J9" s="7" t="s">
        <v>7</v>
      </c>
      <c r="K9">
        <f>F14</f>
        <v>51.282051282051285</v>
      </c>
    </row>
    <row r="10" spans="5:11">
      <c r="J10" s="7" t="s">
        <v>13</v>
      </c>
      <c r="K10">
        <f>F18*0.5</f>
        <v>2.9059829059829072</v>
      </c>
    </row>
    <row r="11" spans="5:11">
      <c r="J11" s="7" t="s">
        <v>12</v>
      </c>
      <c r="K11">
        <f>K8-K9</f>
        <v>34.188034188034194</v>
      </c>
    </row>
    <row r="12" spans="5:11">
      <c r="E12" s="7" t="s">
        <v>7</v>
      </c>
      <c r="F12">
        <v>60</v>
      </c>
    </row>
    <row r="14" spans="5:11">
      <c r="E14" s="7" t="s">
        <v>8</v>
      </c>
      <c r="F14">
        <f>F12/(1+17%)</f>
        <v>51.282051282051285</v>
      </c>
    </row>
    <row r="15" spans="5:11">
      <c r="E15" s="7" t="s">
        <v>9</v>
      </c>
      <c r="F15">
        <f>F14*17%</f>
        <v>8.717948717948719</v>
      </c>
    </row>
    <row r="18" spans="5:6">
      <c r="E18" s="7" t="s">
        <v>10</v>
      </c>
      <c r="F18">
        <f>F9-F15</f>
        <v>5.8119658119658144</v>
      </c>
    </row>
    <row r="19" spans="5:6">
      <c r="E19" s="7" t="s">
        <v>14</v>
      </c>
      <c r="F19">
        <f>F18*0.1</f>
        <v>0.58119658119658146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Sheet1</vt:lpstr>
      <vt:lpstr>Sheet2</vt:lpstr>
      <vt:lpstr>Sheet3</vt:lpstr>
      <vt:lpstr>Sheet4</vt:lpstr>
      <vt:lpstr>x</vt:lpstr>
      <vt:lpstr>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ibm</cp:lastModifiedBy>
  <dcterms:created xsi:type="dcterms:W3CDTF">2012-03-22T14:37:10Z</dcterms:created>
  <dcterms:modified xsi:type="dcterms:W3CDTF">2012-03-24T09:30:38Z</dcterms:modified>
</cp:coreProperties>
</file>